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Jihlava\TP D1A - II_406 Salavice\V_2\"/>
    </mc:Choice>
  </mc:AlternateContent>
  <bookViews>
    <workbookView xWindow="0" yWindow="0" windowWidth="0" windowHeight="0"/>
  </bookViews>
  <sheets>
    <sheet name="Rekapitulace" sheetId="16" r:id="rId1"/>
    <sheet name="SO 000" sheetId="2" r:id="rId2"/>
    <sheet name="SO 101.1" sheetId="3" r:id="rId3"/>
    <sheet name="SO 101.1.1" sheetId="4" r:id="rId4"/>
    <sheet name="SO 101.1.2" sheetId="5" r:id="rId5"/>
    <sheet name="SO 102.1" sheetId="6" r:id="rId6"/>
    <sheet name="SO 102.10" sheetId="7" r:id="rId7"/>
    <sheet name="SO 102.3" sheetId="8" r:id="rId8"/>
    <sheet name="SO 102.4" sheetId="9" r:id="rId9"/>
    <sheet name="SO 102.5" sheetId="10" r:id="rId10"/>
    <sheet name="SO 102.6" sheetId="11" r:id="rId11"/>
    <sheet name="SO 102.7" sheetId="12" r:id="rId12"/>
    <sheet name="SO 102.8" sheetId="13" r:id="rId13"/>
    <sheet name="SO 102.9" sheetId="14" r:id="rId14"/>
    <sheet name="SO 901" sheetId="15" r:id="rId15"/>
  </sheets>
  <calcPr/>
</workbook>
</file>

<file path=xl/calcChain.xml><?xml version="1.0" encoding="utf-8"?>
<calcChain xmlns="http://schemas.openxmlformats.org/spreadsheetml/2006/main">
  <c i="16" l="1"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15" r="I3"/>
  <c r="I8"/>
  <c r="O12"/>
  <c r="I12"/>
  <c r="O9"/>
  <c r="I9"/>
  <c i="14" r="I3"/>
  <c r="I31"/>
  <c r="O36"/>
  <c r="I36"/>
  <c r="O32"/>
  <c r="I32"/>
  <c r="I26"/>
  <c r="O27"/>
  <c r="I27"/>
  <c r="I13"/>
  <c r="O22"/>
  <c r="I22"/>
  <c r="O18"/>
  <c r="I18"/>
  <c r="O14"/>
  <c r="I14"/>
  <c r="I8"/>
  <c r="O9"/>
  <c r="I9"/>
  <c i="13" r="I3"/>
  <c r="I36"/>
  <c r="O57"/>
  <c r="I57"/>
  <c r="O53"/>
  <c r="I53"/>
  <c r="O49"/>
  <c r="I49"/>
  <c r="O45"/>
  <c r="I45"/>
  <c r="O41"/>
  <c r="I41"/>
  <c r="O37"/>
  <c r="I37"/>
  <c r="I31"/>
  <c r="O32"/>
  <c r="I32"/>
  <c r="I18"/>
  <c r="O27"/>
  <c r="I27"/>
  <c r="O23"/>
  <c r="I23"/>
  <c r="O19"/>
  <c r="I19"/>
  <c r="I13"/>
  <c r="O14"/>
  <c r="I14"/>
  <c r="I8"/>
  <c r="O9"/>
  <c r="I9"/>
  <c i="12" r="I3"/>
  <c r="I44"/>
  <c r="O53"/>
  <c r="I53"/>
  <c r="O49"/>
  <c r="I49"/>
  <c r="O45"/>
  <c r="I45"/>
  <c r="I39"/>
  <c r="O40"/>
  <c r="I40"/>
  <c r="I26"/>
  <c r="O35"/>
  <c r="I35"/>
  <c r="O31"/>
  <c r="I31"/>
  <c r="O27"/>
  <c r="I27"/>
  <c r="I13"/>
  <c r="O22"/>
  <c r="I22"/>
  <c r="O18"/>
  <c r="I18"/>
  <c r="O14"/>
  <c r="I14"/>
  <c r="I8"/>
  <c r="O9"/>
  <c r="I9"/>
  <c i="11" r="I3"/>
  <c r="I44"/>
  <c r="O53"/>
  <c r="I53"/>
  <c r="O49"/>
  <c r="I49"/>
  <c r="O45"/>
  <c r="I45"/>
  <c r="I39"/>
  <c r="O40"/>
  <c r="I40"/>
  <c r="I26"/>
  <c r="O35"/>
  <c r="I35"/>
  <c r="O31"/>
  <c r="I31"/>
  <c r="O27"/>
  <c r="I27"/>
  <c r="I13"/>
  <c r="O22"/>
  <c r="I22"/>
  <c r="O18"/>
  <c r="I18"/>
  <c r="O14"/>
  <c r="I14"/>
  <c r="I8"/>
  <c r="O9"/>
  <c r="I9"/>
  <c i="10" r="I3"/>
  <c r="I23"/>
  <c r="O28"/>
  <c r="I28"/>
  <c r="O24"/>
  <c r="I24"/>
  <c r="I18"/>
  <c r="O19"/>
  <c r="I19"/>
  <c r="I13"/>
  <c r="O14"/>
  <c r="I14"/>
  <c r="I8"/>
  <c r="O9"/>
  <c r="I9"/>
  <c i="9" r="I3"/>
  <c r="I40"/>
  <c r="O53"/>
  <c r="I53"/>
  <c r="O49"/>
  <c r="I49"/>
  <c r="O45"/>
  <c r="I45"/>
  <c r="O41"/>
  <c r="I41"/>
  <c r="I31"/>
  <c r="O36"/>
  <c r="I36"/>
  <c r="O32"/>
  <c r="I32"/>
  <c r="I18"/>
  <c r="O27"/>
  <c r="I27"/>
  <c r="O23"/>
  <c r="I23"/>
  <c r="O19"/>
  <c r="I19"/>
  <c r="I13"/>
  <c r="O14"/>
  <c r="I14"/>
  <c r="I8"/>
  <c r="O9"/>
  <c r="I9"/>
  <c i="8" r="I3"/>
  <c r="I22"/>
  <c r="O27"/>
  <c r="I27"/>
  <c r="O23"/>
  <c r="I23"/>
  <c r="I13"/>
  <c r="O18"/>
  <c r="I18"/>
  <c r="O14"/>
  <c r="I14"/>
  <c r="I8"/>
  <c r="O9"/>
  <c r="I9"/>
  <c i="7" r="I3"/>
  <c r="I36"/>
  <c r="O41"/>
  <c r="I41"/>
  <c r="O37"/>
  <c r="I37"/>
  <c r="I31"/>
  <c r="O32"/>
  <c r="I32"/>
  <c r="I18"/>
  <c r="O27"/>
  <c r="I27"/>
  <c r="O23"/>
  <c r="I23"/>
  <c r="O19"/>
  <c r="I19"/>
  <c r="I13"/>
  <c r="O14"/>
  <c r="I14"/>
  <c r="I8"/>
  <c r="O9"/>
  <c r="I9"/>
  <c i="6" r="I3"/>
  <c r="I59"/>
  <c r="O64"/>
  <c r="I64"/>
  <c r="O60"/>
  <c r="I60"/>
  <c r="I30"/>
  <c r="O55"/>
  <c r="I55"/>
  <c r="O51"/>
  <c r="I51"/>
  <c r="O47"/>
  <c r="I47"/>
  <c r="O43"/>
  <c r="I43"/>
  <c r="O39"/>
  <c r="I39"/>
  <c r="O35"/>
  <c r="I35"/>
  <c r="O31"/>
  <c r="I31"/>
  <c r="I13"/>
  <c r="O26"/>
  <c r="I26"/>
  <c r="O22"/>
  <c r="I22"/>
  <c r="O18"/>
  <c r="I18"/>
  <c r="O14"/>
  <c r="I14"/>
  <c r="I8"/>
  <c r="O9"/>
  <c r="I9"/>
  <c i="5" r="I3"/>
  <c r="I26"/>
  <c r="O31"/>
  <c r="I31"/>
  <c r="O27"/>
  <c r="I27"/>
  <c r="I17"/>
  <c r="O22"/>
  <c r="I22"/>
  <c r="O18"/>
  <c r="I18"/>
  <c r="I8"/>
  <c r="O13"/>
  <c r="I13"/>
  <c r="O9"/>
  <c r="I9"/>
  <c i="4" r="I3"/>
  <c r="I22"/>
  <c r="O27"/>
  <c r="I27"/>
  <c r="O23"/>
  <c r="I23"/>
  <c r="I13"/>
  <c r="O18"/>
  <c r="I18"/>
  <c r="O14"/>
  <c r="I14"/>
  <c r="I8"/>
  <c r="O9"/>
  <c r="I9"/>
  <c i="3" r="I3"/>
  <c r="I72"/>
  <c r="O85"/>
  <c r="I85"/>
  <c r="O81"/>
  <c r="I81"/>
  <c r="O77"/>
  <c r="I77"/>
  <c r="O73"/>
  <c r="I73"/>
  <c r="I59"/>
  <c r="O68"/>
  <c r="I68"/>
  <c r="O64"/>
  <c r="I64"/>
  <c r="O60"/>
  <c r="I60"/>
  <c r="I34"/>
  <c r="O55"/>
  <c r="I55"/>
  <c r="O51"/>
  <c r="I51"/>
  <c r="O47"/>
  <c r="I47"/>
  <c r="O43"/>
  <c r="I43"/>
  <c r="O39"/>
  <c r="I39"/>
  <c r="O35"/>
  <c r="I35"/>
  <c r="I17"/>
  <c r="O30"/>
  <c r="I30"/>
  <c r="O26"/>
  <c r="I26"/>
  <c r="O22"/>
  <c r="I22"/>
  <c r="O18"/>
  <c r="I18"/>
  <c r="I8"/>
  <c r="O13"/>
  <c r="I13"/>
  <c r="O9"/>
  <c r="I9"/>
  <c i="2" r="I3"/>
  <c r="I8"/>
  <c r="O44"/>
  <c r="I44"/>
  <c r="O40"/>
  <c r="I40"/>
  <c r="O36"/>
  <c r="I36"/>
  <c r="O32"/>
  <c r="I32"/>
  <c r="O28"/>
  <c r="I28"/>
  <c r="O24"/>
  <c r="I24"/>
  <c r="O20"/>
  <c r="I20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<sst xmlns="http://schemas.openxmlformats.org/spreadsheetml/2006/main">
  <si>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</si>
  <si>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</si>
  <si>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</si>
  <si>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Ji D1A - III/1335 Rohozná průtah - křiž. II/639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</si>
  <si>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</si>
  <si>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</si>
  <si>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</si>
  <si>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</si>
  <si>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</si>
  <si>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</si>
  <si>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</si>
  <si>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</si>
  <si>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VRN</t>
  </si>
  <si>
    <t>SO 101.1</t>
  </si>
  <si>
    <t>Průtah obce Rohozná</t>
  </si>
  <si>
    <t>SO 101.1.1</t>
  </si>
  <si>
    <t>Propustek 1335-16P</t>
  </si>
  <si>
    <t>SO 101.1.2</t>
  </si>
  <si>
    <t>Propustek 1335-17P</t>
  </si>
  <si>
    <t>SO 102.1</t>
  </si>
  <si>
    <t>Rohozná - křiž. II/639</t>
  </si>
  <si>
    <t>SO 102.10</t>
  </si>
  <si>
    <t>Propustek 1335-25P</t>
  </si>
  <si>
    <t>SO 102.3</t>
  </si>
  <si>
    <t>Propustek 1335-18P</t>
  </si>
  <si>
    <t>SO 102.4</t>
  </si>
  <si>
    <t>Propustek 1335-19P</t>
  </si>
  <si>
    <t>SO 102.5</t>
  </si>
  <si>
    <t>Propustek 1335-20P</t>
  </si>
  <si>
    <t>SO 102.6</t>
  </si>
  <si>
    <t>Propustek 1335-21P</t>
  </si>
  <si>
    <t>SO 102.7</t>
  </si>
  <si>
    <t>Propustek 1335-22P</t>
  </si>
  <si>
    <t>SO 102.8</t>
  </si>
  <si>
    <t>Propustek 1335-23P</t>
  </si>
  <si>
    <t>SO 102.9</t>
  </si>
  <si>
    <t>Propustek 1335-24P</t>
  </si>
  <si>
    <t>SO 901</t>
  </si>
  <si>
    <t>DIO</t>
  </si>
  <si>
    <t>Soupis prací objektu</t>
  </si>
  <si>
    <t>S</t>
  </si>
  <si>
    <t>Stavba:</t>
  </si>
  <si>
    <t>2026 Ji D1A</t>
  </si>
  <si>
    <t>III/1335 Rohozná průtah - křiž. II/639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</si>
  <si>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</si>
  <si>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</si>
  <si>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</si>
  <si>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</si>
  <si>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</si>
  <si>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</si>
  <si>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</si>
  <si>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</si>
  <si>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</si>
  <si>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</si>
  <si>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</si>
  <si>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</si>
  <si>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</si>
  <si>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</si>
  <si>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</si>
  <si>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</si>
  <si>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</si>
  <si>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02510</t>
  </si>
  <si>
    <t/>
  </si>
  <si>
    <t>ZKOUŠENÍ MATERIÁLŮ ZKUŠEBNOU ZHOTOVITELE</t>
  </si>
  <si>
    <t>KPL</t>
  </si>
  <si>
    <t>PP</t>
  </si>
  <si>
    <t>Dle požadavků vyplývající z prováděných prací a požadavků TDS a objednatele
Zkoušky prováděné nad rámec zkoušek vycházejících z ČSN, TKP, TP v prámci prováděných prací
Včetně zkoušek modulu přetvárnosti na pláni a štěrkových vrstvách vše dle platných ČSN, ČSN EN, TKP, TP - normy, předpisy, posmínky v souladu s odkazy v PD, SOD, OP
Čerpání se souhlasem TDS a zástupce objednatele</t>
  </si>
  <si>
    <t>VV</t>
  </si>
  <si>
    <t>1.000000 = 1,000 [A]</t>
  </si>
  <si>
    <t>TS</t>
  </si>
  <si>
    <t>zahrnuje veškeré náklady spojené s objednatelem požadovanými zkouškami</t>
  </si>
  <si>
    <t>02610</t>
  </si>
  <si>
    <t>ZKOUŠENÍ KONSTRUKCÍ A PRACÍ ZKUŠEBNOU ZHOTOVITELE</t>
  </si>
  <si>
    <t>1 = 1,000 [A]</t>
  </si>
  <si>
    <t>02730</t>
  </si>
  <si>
    <t>POMOC PRÁCE ZŘÍZ NEBO ZAJIŠŤ OCHRANU INŽENÝRSKÝCH SÍTÍ</t>
  </si>
  <si>
    <t>Pro zajištění správců sítí dle jejich vyjádření a požadavků (EGD, Cetin, GasNet, Obec Rohozná (VO, vodovod, kanál). Ev. jiný správci inž sítí.</t>
  </si>
  <si>
    <t>zahrnuje veškeré náklady spojené s objednatelem požadovanými zařízeními</t>
  </si>
  <si>
    <t>02911</t>
  </si>
  <si>
    <t>OSTATNÍ POŽADAVKY - GEODETICKÉ ZAMĚŘENÍ - Vytyčení inž. sítí na stavbě</t>
  </si>
  <si>
    <t>Vytyčení sítí správců (EGD, Cetin, Obec Rohozná (VO, vodovod, kanál), GasNet.</t>
  </si>
  <si>
    <t>zahrnuje veškeré náklady spojené s objednatelem požadovanými pracemi</t>
  </si>
  <si>
    <t>1</t>
  </si>
  <si>
    <t>OSTATNÍ POŽADAVKY - GEODETICKÉ ZAMĚŘENÍ - Pro realizaci stavby</t>
  </si>
  <si>
    <t>KM</t>
  </si>
  <si>
    <t>zaměření stávajícího stavu, případné vytyčení stavby. zaměření kubatur a ploch prováděných prací, vč. geodetického zaměření skutečného stavu vč. případného zpracování DTM</t>
  </si>
  <si>
    <t>SO 101.1 intravilán 1,4 = 1,400 [A]_x000d_
SO 101.2 extravilán 2,350 = 2,350 [B]_x000d_
Mezisoučet = 3,750 [C]</t>
  </si>
  <si>
    <t>02944</t>
  </si>
  <si>
    <t>OSTAT POŽADAVKY - DOKUMENTACE SKUTEČ PROVEDENÍ V DIGIT FORMĚ</t>
  </si>
  <si>
    <t>1x tištěná a 2x digitální verze</t>
  </si>
  <si>
    <t>02946</t>
  </si>
  <si>
    <t>OSTAT POŽADAVKY - PASPORTIZACE A FOTODOKUMENTACE - objízdných tras</t>
  </si>
  <si>
    <t>čerpáno se souhlasem TDS v případě dotčení silnic mimo správu KSÚSV.
Digitální předání přes CDE.</t>
  </si>
  <si>
    <t>Dolní Cerekev - Rohozná 3,4 = 3,400 [A]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</si>
  <si>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</t>
  </si>
  <si>
    <t>OSTAT POŽADAVKY - PASPORTIZACE A FOTODOKUMENTACE stavby</t>
  </si>
  <si>
    <t>Záznam postupu prací.
Případný passport přilehlých nemovitostí.
Digitální předání přes CDE.</t>
  </si>
  <si>
    <t>SO 101.1 intravilán 1,4 = 1,400 [A]_x000d_
SO 101.2 extravilán 2,350 = 2,350 [B]_x000d_
Mezisoučet = 3,750 [D]</t>
  </si>
  <si>
    <t>02991</t>
  </si>
  <si>
    <t>OSTATNÍ POŽADAVKY - INFORMAČNÍ TABULE</t>
  </si>
  <si>
    <t>KUS</t>
  </si>
  <si>
    <t>Rozměr 2,5 x 1,75 m</t>
  </si>
  <si>
    <t xml:space="preserve">položka zahrnuje:   
- dodání a osazení informačních tabulí   
- veškeré nosné a upevňovací konstrukce   
- základové konstrukce včetně nutných zemních prací   
- demontáž a odvoz po skončení platnosti   
- případně nutné opravy poškozených částí během platnosti</t>
  </si>
  <si>
    <t>03100</t>
  </si>
  <si>
    <t>ZAŘÍZENÍ STAVENIŠTĚ - ZŘÍZENÍ, PROVOZ, DEMONTÁŽ</t>
  </si>
  <si>
    <t>Zajištění stavby a kompletní práce zajištění BOZP na stavbě. 
Oplocení, převod chodců přes stavbu, a případné jiné zabezpečení proti vstupu neoprávněných osob na stavbu._x000d_
Čerpání se souhlasem TDS.</t>
  </si>
  <si>
    <t>zahrnuje objednatelem povolené náklady na pořízení (event. pronájem), provozování, udržování a likvidaci zhotovitelova zařízení</t>
  </si>
  <si>
    <t>015111</t>
  </si>
  <si>
    <t xml:space="preserve">POPLATKY ZA LIKVIDACI ODPADŮ NEKONTAMINOVANÝCH - 17 05 04  VYTĚŽENÉ ZEMINY A HORNINY -  I. TŘÍDA TĚŽITELNOSTI</t>
  </si>
  <si>
    <t>T</t>
  </si>
  <si>
    <t>Skutečně odevzdané/likvidované množství odpadu bude doloženo vážními lístky od zpracovatele odpadu.</t>
  </si>
  <si>
    <t>Smetky a odpad z čištění příkop a krajnic ((9530*0,01)+(857,40*0,1)+(424*0,25))*1,800 = 516,672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</si>
  <si>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</si>
  <si>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</si>
  <si>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</si>
  <si>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obruby (ks*váha/1000kg) 41*81/1000 = 3,321 [A]</t>
  </si>
  <si>
    <t>Zemní práce</t>
  </si>
  <si>
    <t>11352</t>
  </si>
  <si>
    <t>ODSTRANĚNÍ CHODNÍKOVÝCH A SILNIČNÍCH OBRUBNÍKŮ BETONOVÝCH</t>
  </si>
  <si>
    <t>M</t>
  </si>
  <si>
    <t>vč. odvozu na skládku nebo k recyklační lince.</t>
  </si>
  <si>
    <t>oprava stávajících obrub předpoklad 15% 273*0,15 = 40,950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</si>
  <si>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</si>
  <si>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113722</t>
  </si>
  <si>
    <t>FRÉZOVÁNÍ ZPEVNĚNÝCH PLOCH ASFALTOVÝCH, ODVOZ DO 2KM</t>
  </si>
  <si>
    <t>M3</t>
  </si>
  <si>
    <t>"Celoplošné frézování tl.50mm, odvoz do extravilánu k provedení RS CA případně do sanací okrajů. 9530*0,05 = 476,500 [A]_x000d_
sanace ACL 15% 9530*0,15*0,05 = 71,475 [B]_x000d_
Mezisoučet = 547,975 [C]"</t>
  </si>
  <si>
    <t>Celoplošné frézování tl.50mm, odvoz do extravilánu k provedení RS CA případně do sanací okrajů. 9530*0,05 = 476,500 [A]_x000d_
sanace ACL 15% 9530*0,15*0,05 = 71,475 [B]_x000d_
Mezisoučet = 547,975 [C]</t>
  </si>
  <si>
    <t>12922</t>
  </si>
  <si>
    <t>ČIŠTĚNÍ KRAJNIC OD NÁNOSU TL. DO 100MM</t>
  </si>
  <si>
    <t>M2</t>
  </si>
  <si>
    <t>(478+156+156+158+481)*0,6 = 857,400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</si>
  <si>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</si>
  <si>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</si>
  <si>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</si>
  <si>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"156+126+64+24 = 370,000 [A]_x000d_
žlabovky 20+12+22 = 54,000 [B]_x000d_
Mezisoučet = 424,000 [C]"</t>
  </si>
  <si>
    <t>156+126+64+24 = 370,000 [A]_x000d_
žlabovky 20+12+22 = 54,000 [B]_x000d_
Mezisoučet = 424,000 [C]</t>
  </si>
  <si>
    <t>5</t>
  </si>
  <si>
    <t>Komunikace</t>
  </si>
  <si>
    <t>56962</t>
  </si>
  <si>
    <t>ZPEVNĚNÍ KRAJNIC Z RECYKLOVANÉHO MATERIÁLU TL DO 100MM</t>
  </si>
  <si>
    <t>Využit materiál ze stavby případně ze skládky KSÚSV CM Třešť(KSÚSV provede maximálně nakládku) 478+156+156+158+481 = 1429,000 [A]_x000d_
Zpevnění stáv nezpevněných sjezdů 85 = 85,000 [B]_x000d_
Mezisoučet = 1514,000 [C]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</si>
  <si>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</si>
  <si>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</si>
  <si>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</si>
  <si>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pod ACO 9530 = 9530,000 [A]_x000d_
ACL sanace 9530*0,15 = 1429,500 [B]_x000d_
Mezisoučet = 10959,500 [C]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</si>
  <si>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</si>
  <si>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574A44</t>
  </si>
  <si>
    <t>ASFALTOVÝ BETON PRO OBRUSNÉ VRSTVY ACO 11+ TL. 50MM</t>
  </si>
  <si>
    <t>Celoplošná pokládka na frézovaný povrch 9530 = 9530,000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</si>
  <si>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</si>
  <si>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574C06</t>
  </si>
  <si>
    <t>ASFALTOVÝ BETON PRO LOŽNÍ VRSTVY ACL 16+, 16S</t>
  </si>
  <si>
    <t>ACL lokální sanace předpoklad 15% 9530*0,06*0,15 = 85,770 [A]</t>
  </si>
  <si>
    <t>577A1</t>
  </si>
  <si>
    <t>VÝSPRAVA TRHLIN ASFALTOVOU ZÁLIVKOU</t>
  </si>
  <si>
    <t>1020 = 1020,000 [A]</t>
  </si>
  <si>
    <t>Položka zahrnuje:
- vyfrézování drážky šířky do 20mm hloubky do 40mm
- vyčištění
- nátěr
- výplň předepsanou zálivkovou hmotou
Položka nezahrnuje:
- x</t>
  </si>
  <si>
    <t>58910</t>
  </si>
  <si>
    <t>VÝPLŇ SPAR ASFALTEM</t>
  </si>
  <si>
    <t>Napojení na stávající zpevněné povrchy asfaltem 5,1+5,5+6+5+6+9+3+5+12+6+8+6+6+9+9+11+13+7+11+14+9+11+4 = 180,600 [A]</t>
  </si>
  <si>
    <t>Položka zahrnuje: 
- dodávku předepsaného materiálu
- vyčištění a výplň spar tímto materiálem
Položka nezahrnuje:
- x</t>
  </si>
  <si>
    <t>8</t>
  </si>
  <si>
    <t>Potrubí</t>
  </si>
  <si>
    <t>89921</t>
  </si>
  <si>
    <t>VÝŠKOVÁ ÚPRAVA POKLOPŮ</t>
  </si>
  <si>
    <t>Kanalizační poklopy 5 = 5,000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</si>
  <si>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</si>
  <si>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</si>
  <si>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</si>
  <si>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20 = 20,000 [A]</t>
  </si>
  <si>
    <t>89923</t>
  </si>
  <si>
    <t>VÝŠKOVÁ ÚPRAVA KRYCÍCH HRNCŮ</t>
  </si>
  <si>
    <t>3 = 3,000 [A]</t>
  </si>
  <si>
    <t>9</t>
  </si>
  <si>
    <t>Ostatní konstrukce a práce</t>
  </si>
  <si>
    <t>915111</t>
  </si>
  <si>
    <t>VODOROVNÉ DOPRAVNÍ ZNAČENÍ BARVOU HLADKÉ - DODÁVKA A POKLÁDKA</t>
  </si>
  <si>
    <t>Dle požadavku správce a PČR. Předpoklad středová čára.</t>
  </si>
  <si>
    <t>V4 2*1400*0,125 = 350,000 [A]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</si>
  <si>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</si>
  <si>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</si>
  <si>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</si>
  <si>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čerpání se souhlasem TDS</t>
  </si>
  <si>
    <t>silniční obruba (snížená i klasická) 41 = 41,000 [A]_x000d_
Mezisoučet = 41,000 [C]</t>
  </si>
  <si>
    <t>Položka zahrnuje:
- dodání a pokládku betonových obrubníků o rozměrech předepsaných zadávací dokumentací
- betonové lože i boční betonovou opěrku
Položka nezahrnuje:
- x</t>
  </si>
  <si>
    <t>919111</t>
  </si>
  <si>
    <t>ŘEZÁNÍ ASFALTOVÉHO KRYTU VOZOVEK TL DO 50MM</t>
  </si>
  <si>
    <t>Napojení na stávající komunikace a zpevněné sjezdy 180,6 = 180,600 [A]</t>
  </si>
  <si>
    <t>Položka zahrnuje:
- řezání vozovkové vrstvy v předepsané tloušťce
- spotřeba vody
Položka nezahrnuje:
- x</t>
  </si>
  <si>
    <t>93808</t>
  </si>
  <si>
    <t>OČIŠTĚNÍ VOZOVEK ZAMETENÍM</t>
  </si>
  <si>
    <t>10959,5 = 10959,500 [A]</t>
  </si>
  <si>
    <t>Položka zahrnuje:
- očištění předepsaným způsobem
- odklizení vzniklého odpadu
Položka nezahrnuje:
- x</t>
  </si>
  <si>
    <t>129946</t>
  </si>
  <si>
    <t>ČIŠTĚNÍ POTRUBÍ DN DO 400MM</t>
  </si>
  <si>
    <t>7,6 = 7,600 [A]</t>
  </si>
  <si>
    <t>6</t>
  </si>
  <si>
    <t>Úpravy povrchů, podlahy, výplně otvorů</t>
  </si>
  <si>
    <t>626121</t>
  </si>
  <si>
    <t>REPROFIL PODHL, SVIS PLOCH SANAČ MALTOU DVOUVRST TL DO 40MM</t>
  </si>
  <si>
    <t>čela 2*1,8*1,5 = 5,400 [A]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</si>
  <si>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</si>
  <si>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626221</t>
  </si>
  <si>
    <t>REPROFIL VODOR PLOCH SHORA SANAČ MALTOU DVOUVRST TL DO 40MM</t>
  </si>
  <si>
    <t>římsa 2*1,8*0,6 = 2,160 [A]</t>
  </si>
  <si>
    <t>93852</t>
  </si>
  <si>
    <t>OČIŠTĚNÍ BETON KONSTR OD VEGETACE</t>
  </si>
  <si>
    <t>očištění ríms 1,8*0,6*2 = 2,160 [A]</t>
  </si>
  <si>
    <t>938542</t>
  </si>
  <si>
    <t>OČIŠTĚNÍ BETON KONSTR OTRYSKÁNÍM TLAK VODOU DO 500 BARŮ</t>
  </si>
  <si>
    <t>očištění čel a říms 2*1,8*1,5+2*1,8*0,6 = 7,560 [A]</t>
  </si>
  <si>
    <t>12970</t>
  </si>
  <si>
    <t>ČIŠTĚNÍ KANALIZAČNÍCH ŠACHET</t>
  </si>
  <si>
    <t>čištění jímky 2 = 2,000 [A]</t>
  </si>
  <si>
    <t>129957</t>
  </si>
  <si>
    <t>ČIŠTĚNÍ POTRUBÍ DN DO 500MM</t>
  </si>
  <si>
    <t>8,5 = 8,500 [A]</t>
  </si>
  <si>
    <t>čela 2,4*1,6 = 3,840 [A]</t>
  </si>
  <si>
    <t>římsa 2,4*0,6 = 1,440 [A]</t>
  </si>
  <si>
    <t>očištění ríms 2,6*0,6 = 1,560 [A]</t>
  </si>
  <si>
    <t>očištění čel a říms 2,4*1,5+2,4*0,6 = 5,040 [A]</t>
  </si>
  <si>
    <t>Smetky a odpad z čištění příkop a krajnic ((12875*0,005)+(2350*0,1)+(3670*0,25))*1,800 = 2190,375 [A]</t>
  </si>
  <si>
    <t>113727</t>
  </si>
  <si>
    <t>FRÉZOVÁNÍ ZPEVNĚNÝCH PLOCH ASFALTOVÝCH, ODVOZ DO 16KM</t>
  </si>
  <si>
    <t>Celoplošné frézování tl.50mm 12875*0,05 = 643,750 [A]_x000d_
Mezisoučet = 643,750 [E]</t>
  </si>
  <si>
    <t>2*2350*0,5 = 2350,000 [A]</t>
  </si>
  <si>
    <t>2350+1410 = 3760,000 [A]_x000d_
Mezisoučet = 3760,000 [C]</t>
  </si>
  <si>
    <t>18110</t>
  </si>
  <si>
    <t>ÚPRAVA PLÁNĚ SE ZHUTNĚNÍM V HORNINĚ TŘ. I</t>
  </si>
  <si>
    <t>Hutmění recyklátu z intalivánu před prováděním RS CA 9570+1429,5 = 10999,500 [A]</t>
  </si>
  <si>
    <t>Položka zahrnuje:
- úpravu pláně včetně vyrovnání výškových rozdílů. Míru zhutnění určuje projekt.
Položka nezahrnuje:
- x</t>
  </si>
  <si>
    <t>17110</t>
  </si>
  <si>
    <t>ULOŽENÍ SYPANINY DO NÁSYPŮ SE ZHUTNĚNÍM</t>
  </si>
  <si>
    <t>bude požit recyklát ACO a ACL z intravilanového úseku rovnoměrně rozprostřený na odfrézovanou plochu a následně bude provedena recyklace (9530+1429,5)*0,05 = 547,975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</si>
  <si>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</si>
  <si>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567504</t>
  </si>
  <si>
    <t>VRSTVY PRO OBNOVU A OPRAVY RECYK ZA STUDENA CEM A ASF EMULZÍ</t>
  </si>
  <si>
    <t xml:space="preserve">Rozfrézování a recyklace vrstev technologií recyklace za studena dle ČSN 73 6147 "Recyklace konstrukčních vrstev netuhých vozovek za studena". _x000d_
Daná recyklace bude provedena s doplněním drobným drceným kamenivem s přídavkem cementu a asfaltové emulze dle ČSN 73 6147.  _x000d_
RS CA 0/32 (na místě), vč. rozfrézování, reprofilace a přehrnutí profilu, vč. průkazních zkoušek. _x000d_
Dávkování pojiv bude určeno na základě PRŮKAZNÍCH ZKOUŠEK včetně provedení vyrovnávky příčného a podelného sklonu do předepsaných profilů, vč. zhutnění. _x000d_
Minimální dávkování pojiva bude: cement 2,5 % hmotnosti, asfaltová emulze 2 % hmotnosti zbytkového přidávaného asfaltu, zpěněný asfalt 1,2 % hmotnosti přidávaného asfaltu. Tloušťka vrstvy dle ČSN 73 6147</t>
  </si>
  <si>
    <t>RS CA extravilán 2350*0,3*5,7 = 4018,500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</si>
  <si>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</si>
  <si>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Využit materiál ze stavby případně ze skládky KSÚSV CM Třešť (KSÚSV provede maximálně nakládku) 2*2305*0,5 = 2305,000 [A]_x000d_
Zpevnění stáv nezpevněných sjezdů 185 = 185,000 [B]_x000d_
Mezisoučet = 2490,000 [C]</t>
  </si>
  <si>
    <t>pod ACO 12875 = 12875,000 [A]_x000d_
Mezisoučet = 12875,000 [C]</t>
  </si>
  <si>
    <t>12875 = 12875,000 [A]</t>
  </si>
  <si>
    <t>2350*0,065*5,6 = 855,400 [A]</t>
  </si>
  <si>
    <t>Napojení na stávajícík kryty komunikací</t>
  </si>
  <si>
    <t>12+5,5+5,7 = 23,200 [A]</t>
  </si>
  <si>
    <t>V4 2*2350*0,125 = 587,500 [A]</t>
  </si>
  <si>
    <t>Napojení na stávající komunikace a zpevněné sjezdy 23,2 = 23,200 [A]</t>
  </si>
  <si>
    <t>0,216*2,3 = 0,497 [A]</t>
  </si>
  <si>
    <t>12996</t>
  </si>
  <si>
    <t>ČIŠTĚNÍ POTRUBÍ DN DO 800MM</t>
  </si>
  <si>
    <t>2*7 = 14,000 [A]</t>
  </si>
  <si>
    <t>3</t>
  </si>
  <si>
    <t>Svislé konstrukce</t>
  </si>
  <si>
    <t>31717</t>
  </si>
  <si>
    <t>KOVOVÉ KONSTRUKCE PRO KOTVENÍ ŘÍMSY</t>
  </si>
  <si>
    <t>KG</t>
  </si>
  <si>
    <t>5 = 5,000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</si>
  <si>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</si>
  <si>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</si>
  <si>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</si>
  <si>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3,2*0,6*0,2 = 0,384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</si>
  <si>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</si>
  <si>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317364</t>
  </si>
  <si>
    <t>VÝZTUŽ ŘÍMS Z OCELI 10425, B420B</t>
  </si>
  <si>
    <t>0,075 = 0,075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</si>
  <si>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</si>
  <si>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62745</t>
  </si>
  <si>
    <t>SPÁROVÁNÍ STARÉHO ZDIVA CEMENTOVOU MALTOU</t>
  </si>
  <si>
    <t>2*3,2*1,8 = 11,520 [A]</t>
  </si>
  <si>
    <t>Položka zahrnuje:
- dodávku veškerého materiálu potřebného pro předepsanou úpravu v předepsané kvalitě
- vyčištění spar (vyškrábání), vypláchnutí spar vodou, očištění povrchu
- spárování
- odklizení suti a přebytečného materiálu
- potřebná lešení
Položka nezahrnuje:
- x</t>
  </si>
  <si>
    <t>očištění ríms 2*3,2*1,8 = 11,520 [A]</t>
  </si>
  <si>
    <t>očištění čel a říms 2*3,2*1,8+2*3,2*0,6 = 15,360 [A]</t>
  </si>
  <si>
    <t>7 = 7,000 [A]</t>
  </si>
  <si>
    <t>čela 2*2*1,5 = 6,000 [A]</t>
  </si>
  <si>
    <t>římsa 2*2*0,6 = 2,400 [A]</t>
  </si>
  <si>
    <t>očištění ríms 2*0,6*2 = 2,400 [A]</t>
  </si>
  <si>
    <t>očištění čel a říms 2*2*1,4+2*2*0,6 = 8,000 [A]</t>
  </si>
  <si>
    <t>8,4 = 8,400 [A]</t>
  </si>
  <si>
    <t>2,4*0,6*0,2 = 0,288 [A]</t>
  </si>
  <si>
    <t>čela 2*2,4*1,6 = 7,680 [A]</t>
  </si>
  <si>
    <t>římsa 2*2,4*0,6 = 2,880 [A]</t>
  </si>
  <si>
    <t>očištění ríms 2,4*0,6*2 = 2,880 [A]</t>
  </si>
  <si>
    <t>očištění čel a říms 2*2,4*1,6+2*2,4*0,6 = 10,560 [A]</t>
  </si>
  <si>
    <t>966158</t>
  </si>
  <si>
    <t>BOURÁNÍ KONSTRUKCÍ Z PROST BETONU S ODVOZEM DO 20KM</t>
  </si>
  <si>
    <t>2,4*0,6*0,15 = 0,216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</si>
  <si>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</si>
  <si>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96615B</t>
  </si>
  <si>
    <t>BOURÁNÍ KONSTRUKCÍ Z PROSTÉHO BETONU - DOPRAVA</t>
  </si>
  <si>
    <t>tkm</t>
  </si>
  <si>
    <t>3*(0,126*2,3) = 0,869 [A]</t>
  </si>
  <si>
    <t>Položka zahrnuje:
- samostatnou dopravu suti a vybouraných hmot
Položka nezahrnuje:
- x
Způsob měření:
- součin hmotnosti [t] a požadované vzdálenosti [km]</t>
  </si>
  <si>
    <t>6,5 = 6,500 [A]</t>
  </si>
  <si>
    <t>31721</t>
  </si>
  <si>
    <t>ŘÍMSY Z KAMENE A LOM VÝROBKŮ</t>
  </si>
  <si>
    <t>oprava stáv. říms 2*0,6*1,5*0,2 = 0,360 [A]</t>
  </si>
  <si>
    <t>Položka zahrnuje:
- dodání předepsaného hlavního materiálu
- spojovacího materiálu
- vyzdění do předepsaného tvaru
- včetně mimostaveništní a vnitrostaveništní dopravy
Položka nezahrnuje:
- x</t>
  </si>
  <si>
    <t>2*1,5*1 = 3,000 [A]</t>
  </si>
  <si>
    <t>očištění ríms 2*1,5*1 = 3,000 [A]</t>
  </si>
  <si>
    <t>očištění čel a říms 2*1,5*1+2*1,5*0,6 = 4,800 [A]</t>
  </si>
  <si>
    <t>2,304*2 = 4,608 [A]</t>
  </si>
  <si>
    <t>122738</t>
  </si>
  <si>
    <t>ODKOPÁVKY A PROKOPÁVKY OBECNÉ TŘ. I, ODVOZ DO 20KM</t>
  </si>
  <si>
    <t>šikmé čelo 2,4*2,4*0,4 = 2,304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</si>
  <si>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</si>
  <si>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12273B</t>
  </si>
  <si>
    <t>ODKOPÁVKY A PROKOPÁVKY OBECNÉ TŘ. I - DOPRAVA</t>
  </si>
  <si>
    <t>M3KM</t>
  </si>
  <si>
    <t>3*2,304 = 6,912 [A]</t>
  </si>
  <si>
    <t>Položka zahrnuje:
- samostatnou dopravu zeminy
Položka nezahrnuje:
- x
Způsob měření:
- množství se určí jako součin kubatutry [m3] a požadované vzdálenosti [km].</t>
  </si>
  <si>
    <t>8,7 = 8,700 [A]</t>
  </si>
  <si>
    <t>1,5*0,6*0,2 = 0,180 [A]</t>
  </si>
  <si>
    <t>0,055 = 0,055 [A]</t>
  </si>
  <si>
    <t>1,5*0,8 = 1,200 [A]</t>
  </si>
  <si>
    <t>9185B2</t>
  </si>
  <si>
    <t>ČELA KAMENNÁ PROPUSTU Z TRUB DN DO 400MM</t>
  </si>
  <si>
    <t>šikmé čelo 1 = 1,000 [A]</t>
  </si>
  <si>
    <t>Položka zahrnuje:
- zdivo z lomového kamen na MC ve tvaru, předepsaným zadávací dokumentací
- vyspárování zdiva MC
- římsu ze železobetonu včetně výztuže, pokud je předepsaná zadávací dokumentací
Položka nezahrnuje:
- zábradlí</t>
  </si>
  <si>
    <t>očištění ríms 1,5*0,8 = 1,200 [A]</t>
  </si>
  <si>
    <t>očištění čel a říms 1,5*0,8 = 1,200 [A]</t>
  </si>
  <si>
    <t>7,5 = 7,500 [A]</t>
  </si>
  <si>
    <t>1,5*0,9 = 1,350 [A]</t>
  </si>
  <si>
    <t>očištění ríms 1,5*0,9 = 1,350 [A]</t>
  </si>
  <si>
    <t>očištění čel a říms 1,5*0,9 = 1,350 [A]</t>
  </si>
  <si>
    <t>0,360*2,3 = 0,828 [A]</t>
  </si>
  <si>
    <t>129971</t>
  </si>
  <si>
    <t>ČIŠTĚNÍ POTRUBÍ DN DO 1000MM</t>
  </si>
  <si>
    <t>8 = 8,000 [A]</t>
  </si>
  <si>
    <t>12 = 12,000 [A]</t>
  </si>
  <si>
    <t>2*3*0,6*0,25 = 0,900 [A]</t>
  </si>
  <si>
    <t>0,155 = 0,155 [A]</t>
  </si>
  <si>
    <t>2*3*3,1 = 18,600 [A]</t>
  </si>
  <si>
    <t>9111A1</t>
  </si>
  <si>
    <t>ZÁBRADLÍ SILNIČNÍ S VODOR MADLY - DODÁVKA A MONTÁŽ</t>
  </si>
  <si>
    <t>2*3,5 = 7,000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</si>
  <si>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</si>
  <si>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9111A3</t>
  </si>
  <si>
    <t>ZÁBRADLÍ SILNIČNÍ S VODOR MADLY - DEMONTÁŽ S PŘESUNEM</t>
  </si>
  <si>
    <t>3,5 = 3,500 [A]</t>
  </si>
  <si>
    <t>Položka zahrnuje:
- demontáž a odstranění zařízení
- jeho odvoz na předepsané místo
Položka nezahrnuje:
- x</t>
  </si>
  <si>
    <t>očištění ríms 2*3*3,1+2*3*0,6 = 22,200 [A]</t>
  </si>
  <si>
    <t>očištění čel a říms 2*3*3,1+2*3*0,6 = 22,200 [A]</t>
  </si>
  <si>
    <t>3*0,6*0,2 = 0,360 [A]</t>
  </si>
  <si>
    <t>3*(0,360*2,3) = 2,484 [A]</t>
  </si>
  <si>
    <t>2*2,5*0,6*0,2 = 0,600 [A]</t>
  </si>
  <si>
    <t>0,110 = 0,110 [A]</t>
  </si>
  <si>
    <t>2*2,5*1,8 = 9,000 [A]</t>
  </si>
  <si>
    <t>očištění ríms 2*2,5*1,8+2*2,5*0,6 = 12,000 [A]</t>
  </si>
  <si>
    <t>očištění čel a říms 2*2,5*1,8+2*2,5*0,6 = 12,000 [A]</t>
  </si>
  <si>
    <t>02710</t>
  </si>
  <si>
    <t>POMOC PRÁCE ZŘÍZ NEBO ZAJIŠŤ OBJÍŽĎKY A PŘÍSTUP CESTY</t>
  </si>
  <si>
    <t xml:space="preserve">Zajištění dopravně inženýrského opatření včetně projednání   
s Policií ČR a získání povolení uzavírky silnice
Předpoklad realizace na etapy.
Předpokládaná objízdná trasa Přes Nový Rychnov (ev. přes MK do Dolní Cerekve).</t>
  </si>
  <si>
    <t>02720</t>
  </si>
  <si>
    <t>POMOC PRÁCE ZŘÍZ NEBO ZAJIŠŤ REGULACI A OCHRANU DOPRAVY</t>
  </si>
  <si>
    <t xml:space="preserve">KPL = stavba   
Veškeré přechodné svislé i vodorovné dopravní značení, dopravní zařízení, výstražné vozíky, montáž, demontáž, pronájem, pravidelnou kontrolu, údržbu, servis, přemisťování, přeznačování a manipulaci s nimi.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</si>
</sst>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0.42578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SUM(C10:C23)</f>
        <v>0</v>
      </c>
      <c r="D6" s="3"/>
      <c r="E6" s="3"/>
    </row>
    <row r="7">
      <c r="A7" s="3"/>
      <c r="B7" s="5" t="s">
        <v>5</v>
      </c>
      <c r="C7" s="6">
        <f>SUM(E10:E23)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101.1'!I3</f>
        <v>0</v>
      </c>
      <c r="D11" s="9">
        <f>SUMIFS('SO 101.1'!O:O,'SO 101.1'!A:A,"P")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101.1.1'!I3</f>
        <v>0</v>
      </c>
      <c r="D12" s="9">
        <f>SUMIFS('SO 101.1.1'!O:O,'SO 101.1.1'!A:A,"P")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101.1.2'!I3</f>
        <v>0</v>
      </c>
      <c r="D13" s="9">
        <f>SUMIFS('SO 101.1.2'!O:O,'SO 101.1.2'!A:A,"P")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102.1'!I3</f>
        <v>0</v>
      </c>
      <c r="D14" s="9">
        <f>SUMIFS('SO 102.1'!O:O,'SO 102.1'!A:A,"P")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102.10'!I3</f>
        <v>0</v>
      </c>
      <c r="D15" s="9">
        <f>SUMIFS('SO 102.10'!O:O,'SO 102.10'!A:A,"P")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102.3'!I3</f>
        <v>0</v>
      </c>
      <c r="D16" s="9">
        <f>SUMIFS('SO 102.3'!O:O,'SO 102.3'!A:A,"P")</f>
        <v>0</v>
      </c>
      <c r="E16" s="9">
        <f>C16+D16</f>
        <v>0</v>
      </c>
    </row>
    <row r="17">
      <c r="A17" s="8" t="s">
        <v>25</v>
      </c>
      <c r="B17" s="8" t="s">
        <v>26</v>
      </c>
      <c r="C17" s="9">
        <f>'SO 102.4'!I3</f>
        <v>0</v>
      </c>
      <c r="D17" s="9">
        <f>SUMIFS('SO 102.4'!O:O,'SO 102.4'!A:A,"P")</f>
        <v>0</v>
      </c>
      <c r="E17" s="9">
        <f>C17+D17</f>
        <v>0</v>
      </c>
    </row>
    <row r="18">
      <c r="A18" s="8" t="s">
        <v>27</v>
      </c>
      <c r="B18" s="8" t="s">
        <v>28</v>
      </c>
      <c r="C18" s="9">
        <f>'SO 102.5'!I3</f>
        <v>0</v>
      </c>
      <c r="D18" s="9">
        <f>SUMIFS('SO 102.5'!O:O,'SO 102.5'!A:A,"P")</f>
        <v>0</v>
      </c>
      <c r="E18" s="9">
        <f>C18+D18</f>
        <v>0</v>
      </c>
    </row>
    <row r="19">
      <c r="A19" s="8" t="s">
        <v>29</v>
      </c>
      <c r="B19" s="8" t="s">
        <v>30</v>
      </c>
      <c r="C19" s="9">
        <f>'SO 102.6'!I3</f>
        <v>0</v>
      </c>
      <c r="D19" s="9">
        <f>SUMIFS('SO 102.6'!O:O,'SO 102.6'!A:A,"P")</f>
        <v>0</v>
      </c>
      <c r="E19" s="9">
        <f>C19+D19</f>
        <v>0</v>
      </c>
    </row>
    <row r="20">
      <c r="A20" s="8" t="s">
        <v>31</v>
      </c>
      <c r="B20" s="8" t="s">
        <v>32</v>
      </c>
      <c r="C20" s="9">
        <f>'SO 102.7'!I3</f>
        <v>0</v>
      </c>
      <c r="D20" s="9">
        <f>SUMIFS('SO 102.7'!O:O,'SO 102.7'!A:A,"P")</f>
        <v>0</v>
      </c>
      <c r="E20" s="9">
        <f>C20+D20</f>
        <v>0</v>
      </c>
    </row>
    <row r="21">
      <c r="A21" s="8" t="s">
        <v>33</v>
      </c>
      <c r="B21" s="8" t="s">
        <v>34</v>
      </c>
      <c r="C21" s="9">
        <f>'SO 102.8'!I3</f>
        <v>0</v>
      </c>
      <c r="D21" s="9">
        <f>SUMIFS('SO 102.8'!O:O,'SO 102.8'!A:A,"P")</f>
        <v>0</v>
      </c>
      <c r="E21" s="9">
        <f>C21+D21</f>
        <v>0</v>
      </c>
    </row>
    <row r="22">
      <c r="A22" s="8" t="s">
        <v>35</v>
      </c>
      <c r="B22" s="8" t="s">
        <v>36</v>
      </c>
      <c r="C22" s="9">
        <f>'SO 102.9'!I3</f>
        <v>0</v>
      </c>
      <c r="D22" s="9">
        <f>SUMIFS('SO 102.9'!O:O,'SO 102.9'!A:A,"P")</f>
        <v>0</v>
      </c>
      <c r="E22" s="9">
        <f>C22+D22</f>
        <v>0</v>
      </c>
    </row>
    <row r="23">
      <c r="A23" s="8" t="s">
        <v>37</v>
      </c>
      <c r="B23" s="8" t="s">
        <v>38</v>
      </c>
      <c r="C23" s="9">
        <f>'SO 901'!I3</f>
        <v>0</v>
      </c>
      <c r="D23" s="9">
        <f>SUMIFS('SO 901'!O:O,'SO 901'!A:A,"P")</f>
        <v>0</v>
      </c>
      <c r="E23" s="9">
        <f>C23+D23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11</v>
      </c>
      <c r="I3" s="23">
        <f>SUMIFS(I8:I46,A8:A46,"SD")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SUMIFS(I9:I46,A9:A46,"P")</f>
        <v>0</v>
      </c>
      <c r="J8" s="34"/>
    </row>
    <row r="9">
      <c r="A9" s="35" t="s">
        <v>60</v>
      </c>
      <c r="B9" s="35">
        <v>1</v>
      </c>
      <c r="C9" s="36" t="s">
        <v>61</v>
      </c>
      <c r="D9" s="35" t="s">
        <v>62</v>
      </c>
      <c r="E9" s="37" t="s">
        <v>63</v>
      </c>
      <c r="F9" s="38" t="s">
        <v>64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120">
      <c r="A10" s="35" t="s">
        <v>65</v>
      </c>
      <c r="B10" s="42"/>
      <c r="C10" s="43"/>
      <c r="D10" s="43"/>
      <c r="E10" s="37" t="s">
        <v>66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68</v>
      </c>
      <c r="F11" s="43"/>
      <c r="G11" s="43"/>
      <c r="H11" s="43"/>
      <c r="I11" s="43"/>
      <c r="J11" s="44"/>
    </row>
    <row r="12" ht="30">
      <c r="A12" s="35" t="s">
        <v>69</v>
      </c>
      <c r="B12" s="42"/>
      <c r="C12" s="43"/>
      <c r="D12" s="43"/>
      <c r="E12" s="37" t="s">
        <v>70</v>
      </c>
      <c r="F12" s="43"/>
      <c r="G12" s="43"/>
      <c r="H12" s="43"/>
      <c r="I12" s="43"/>
      <c r="J12" s="44"/>
    </row>
    <row r="13">
      <c r="A13" s="35" t="s">
        <v>60</v>
      </c>
      <c r="B13" s="35">
        <v>2</v>
      </c>
      <c r="C13" s="36" t="s">
        <v>71</v>
      </c>
      <c r="D13" s="35" t="s">
        <v>62</v>
      </c>
      <c r="E13" s="37" t="s">
        <v>72</v>
      </c>
      <c r="F13" s="38" t="s">
        <v>64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120">
      <c r="A14" s="35" t="s">
        <v>65</v>
      </c>
      <c r="B14" s="42"/>
      <c r="C14" s="43"/>
      <c r="D14" s="43"/>
      <c r="E14" s="37" t="s">
        <v>66</v>
      </c>
      <c r="F14" s="43"/>
      <c r="G14" s="43"/>
      <c r="H14" s="43"/>
      <c r="I14" s="43"/>
      <c r="J14" s="44"/>
    </row>
    <row r="15">
      <c r="A15" s="35" t="s">
        <v>67</v>
      </c>
      <c r="B15" s="42"/>
      <c r="C15" s="43"/>
      <c r="D15" s="43"/>
      <c r="E15" s="45" t="s">
        <v>73</v>
      </c>
      <c r="F15" s="43"/>
      <c r="G15" s="43"/>
      <c r="H15" s="43"/>
      <c r="I15" s="43"/>
      <c r="J15" s="44"/>
    </row>
    <row r="16" ht="30">
      <c r="A16" s="35" t="s">
        <v>69</v>
      </c>
      <c r="B16" s="42"/>
      <c r="C16" s="43"/>
      <c r="D16" s="43"/>
      <c r="E16" s="37" t="s">
        <v>70</v>
      </c>
      <c r="F16" s="43"/>
      <c r="G16" s="43"/>
      <c r="H16" s="43"/>
      <c r="I16" s="43"/>
      <c r="J16" s="44"/>
    </row>
    <row r="17">
      <c r="A17" s="35" t="s">
        <v>60</v>
      </c>
      <c r="B17" s="35">
        <v>3</v>
      </c>
      <c r="C17" s="36" t="s">
        <v>74</v>
      </c>
      <c r="D17" s="35" t="s">
        <v>62</v>
      </c>
      <c r="E17" s="37" t="s">
        <v>75</v>
      </c>
      <c r="F17" s="38" t="s">
        <v>64</v>
      </c>
      <c r="G17" s="39">
        <v>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65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 ht="30">
      <c r="A19" s="35" t="s">
        <v>69</v>
      </c>
      <c r="B19" s="42"/>
      <c r="C19" s="43"/>
      <c r="D19" s="43"/>
      <c r="E19" s="37" t="s">
        <v>77</v>
      </c>
      <c r="F19" s="43"/>
      <c r="G19" s="43"/>
      <c r="H19" s="43"/>
      <c r="I19" s="43"/>
      <c r="J19" s="44"/>
    </row>
    <row r="20" ht="30">
      <c r="A20" s="35" t="s">
        <v>60</v>
      </c>
      <c r="B20" s="35">
        <v>4</v>
      </c>
      <c r="C20" s="36" t="s">
        <v>78</v>
      </c>
      <c r="D20" s="35" t="s">
        <v>62</v>
      </c>
      <c r="E20" s="37" t="s">
        <v>79</v>
      </c>
      <c r="F20" s="38" t="s">
        <v>64</v>
      </c>
      <c r="G20" s="39">
        <v>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 ht="30">
      <c r="A21" s="35" t="s">
        <v>65</v>
      </c>
      <c r="B21" s="42"/>
      <c r="C21" s="43"/>
      <c r="D21" s="43"/>
      <c r="E21" s="37" t="s">
        <v>80</v>
      </c>
      <c r="F21" s="43"/>
      <c r="G21" s="43"/>
      <c r="H21" s="43"/>
      <c r="I21" s="43"/>
      <c r="J21" s="44"/>
    </row>
    <row r="22">
      <c r="A22" s="35" t="s">
        <v>67</v>
      </c>
      <c r="B22" s="42"/>
      <c r="C22" s="43"/>
      <c r="D22" s="43"/>
      <c r="E22" s="45" t="s">
        <v>68</v>
      </c>
      <c r="F22" s="43"/>
      <c r="G22" s="43"/>
      <c r="H22" s="43"/>
      <c r="I22" s="43"/>
      <c r="J22" s="44"/>
    </row>
    <row r="23" ht="30">
      <c r="A23" s="35" t="s">
        <v>69</v>
      </c>
      <c r="B23" s="42"/>
      <c r="C23" s="43"/>
      <c r="D23" s="43"/>
      <c r="E23" s="37" t="s">
        <v>81</v>
      </c>
      <c r="F23" s="43"/>
      <c r="G23" s="43"/>
      <c r="H23" s="43"/>
      <c r="I23" s="43"/>
      <c r="J23" s="44"/>
    </row>
    <row r="24">
      <c r="A24" s="35" t="s">
        <v>60</v>
      </c>
      <c r="B24" s="35">
        <v>5</v>
      </c>
      <c r="C24" s="36" t="s">
        <v>78</v>
      </c>
      <c r="D24" s="35" t="s">
        <v>82</v>
      </c>
      <c r="E24" s="37" t="s">
        <v>83</v>
      </c>
      <c r="F24" s="38" t="s">
        <v>84</v>
      </c>
      <c r="G24" s="39">
        <v>3.75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 ht="45">
      <c r="A25" s="35" t="s">
        <v>65</v>
      </c>
      <c r="B25" s="42"/>
      <c r="C25" s="43"/>
      <c r="D25" s="43"/>
      <c r="E25" s="37" t="s">
        <v>85</v>
      </c>
      <c r="F25" s="43"/>
      <c r="G25" s="43"/>
      <c r="H25" s="43"/>
      <c r="I25" s="43"/>
      <c r="J25" s="44"/>
    </row>
    <row r="26" ht="45">
      <c r="A26" s="35" t="s">
        <v>67</v>
      </c>
      <c r="B26" s="42"/>
      <c r="C26" s="43"/>
      <c r="D26" s="43"/>
      <c r="E26" s="45" t="s">
        <v>86</v>
      </c>
      <c r="F26" s="43"/>
      <c r="G26" s="43"/>
      <c r="H26" s="43"/>
      <c r="I26" s="43"/>
      <c r="J26" s="44"/>
    </row>
    <row r="27" ht="30">
      <c r="A27" s="35" t="s">
        <v>69</v>
      </c>
      <c r="B27" s="42"/>
      <c r="C27" s="43"/>
      <c r="D27" s="43"/>
      <c r="E27" s="37" t="s">
        <v>81</v>
      </c>
      <c r="F27" s="43"/>
      <c r="G27" s="43"/>
      <c r="H27" s="43"/>
      <c r="I27" s="43"/>
      <c r="J27" s="44"/>
    </row>
    <row r="28">
      <c r="A28" s="35" t="s">
        <v>60</v>
      </c>
      <c r="B28" s="35">
        <v>6</v>
      </c>
      <c r="C28" s="36" t="s">
        <v>87</v>
      </c>
      <c r="D28" s="35" t="s">
        <v>62</v>
      </c>
      <c r="E28" s="37" t="s">
        <v>88</v>
      </c>
      <c r="F28" s="38" t="s">
        <v>64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65</v>
      </c>
      <c r="B29" s="42"/>
      <c r="C29" s="43"/>
      <c r="D29" s="43"/>
      <c r="E29" s="37" t="s">
        <v>89</v>
      </c>
      <c r="F29" s="43"/>
      <c r="G29" s="43"/>
      <c r="H29" s="43"/>
      <c r="I29" s="43"/>
      <c r="J29" s="44"/>
    </row>
    <row r="30">
      <c r="A30" s="35" t="s">
        <v>67</v>
      </c>
      <c r="B30" s="42"/>
      <c r="C30" s="43"/>
      <c r="D30" s="43"/>
      <c r="E30" s="45" t="s">
        <v>68</v>
      </c>
      <c r="F30" s="43"/>
      <c r="G30" s="43"/>
      <c r="H30" s="43"/>
      <c r="I30" s="43"/>
      <c r="J30" s="44"/>
    </row>
    <row r="31" ht="30">
      <c r="A31" s="35" t="s">
        <v>69</v>
      </c>
      <c r="B31" s="42"/>
      <c r="C31" s="43"/>
      <c r="D31" s="43"/>
      <c r="E31" s="37" t="s">
        <v>81</v>
      </c>
      <c r="F31" s="43"/>
      <c r="G31" s="43"/>
      <c r="H31" s="43"/>
      <c r="I31" s="43"/>
      <c r="J31" s="44"/>
    </row>
    <row r="32" ht="30">
      <c r="A32" s="35" t="s">
        <v>60</v>
      </c>
      <c r="B32" s="35">
        <v>7</v>
      </c>
      <c r="C32" s="36" t="s">
        <v>90</v>
      </c>
      <c r="D32" s="35" t="s">
        <v>62</v>
      </c>
      <c r="E32" s="37" t="s">
        <v>91</v>
      </c>
      <c r="F32" s="38" t="s">
        <v>84</v>
      </c>
      <c r="G32" s="39">
        <v>3.3999999999999999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 ht="30">
      <c r="A33" s="35" t="s">
        <v>65</v>
      </c>
      <c r="B33" s="42"/>
      <c r="C33" s="43"/>
      <c r="D33" s="43"/>
      <c r="E33" s="37" t="s">
        <v>92</v>
      </c>
      <c r="F33" s="43"/>
      <c r="G33" s="43"/>
      <c r="H33" s="43"/>
      <c r="I33" s="43"/>
      <c r="J33" s="44"/>
    </row>
    <row r="34">
      <c r="A34" s="35" t="s">
        <v>67</v>
      </c>
      <c r="B34" s="42"/>
      <c r="C34" s="43"/>
      <c r="D34" s="43"/>
      <c r="E34" s="45" t="s">
        <v>93</v>
      </c>
      <c r="F34" s="43"/>
      <c r="G34" s="43"/>
      <c r="H34" s="43"/>
      <c r="I34" s="43"/>
      <c r="J34" s="44"/>
    </row>
    <row r="35" ht="75">
      <c r="A35" s="35" t="s">
        <v>69</v>
      </c>
      <c r="B35" s="42"/>
      <c r="C35" s="43"/>
      <c r="D35" s="43"/>
      <c r="E35" s="37" t="s">
        <v>94</v>
      </c>
      <c r="F35" s="43"/>
      <c r="G35" s="43"/>
      <c r="H35" s="43"/>
      <c r="I35" s="43"/>
      <c r="J35" s="44"/>
    </row>
    <row r="36">
      <c r="A36" s="35" t="s">
        <v>60</v>
      </c>
      <c r="B36" s="35">
        <v>8</v>
      </c>
      <c r="C36" s="36" t="s">
        <v>90</v>
      </c>
      <c r="D36" s="35" t="s">
        <v>82</v>
      </c>
      <c r="E36" s="37" t="s">
        <v>95</v>
      </c>
      <c r="F36" s="38" t="s">
        <v>84</v>
      </c>
      <c r="G36" s="39">
        <v>3.75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 ht="45">
      <c r="A37" s="35" t="s">
        <v>65</v>
      </c>
      <c r="B37" s="42"/>
      <c r="C37" s="43"/>
      <c r="D37" s="43"/>
      <c r="E37" s="37" t="s">
        <v>96</v>
      </c>
      <c r="F37" s="43"/>
      <c r="G37" s="43"/>
      <c r="H37" s="43"/>
      <c r="I37" s="43"/>
      <c r="J37" s="44"/>
    </row>
    <row r="38" ht="45">
      <c r="A38" s="35" t="s">
        <v>67</v>
      </c>
      <c r="B38" s="42"/>
      <c r="C38" s="43"/>
      <c r="D38" s="43"/>
      <c r="E38" s="45" t="s">
        <v>97</v>
      </c>
      <c r="F38" s="43"/>
      <c r="G38" s="43"/>
      <c r="H38" s="43"/>
      <c r="I38" s="43"/>
      <c r="J38" s="44"/>
    </row>
    <row r="39" ht="75">
      <c r="A39" s="35" t="s">
        <v>69</v>
      </c>
      <c r="B39" s="42"/>
      <c r="C39" s="43"/>
      <c r="D39" s="43"/>
      <c r="E39" s="37" t="s">
        <v>94</v>
      </c>
      <c r="F39" s="43"/>
      <c r="G39" s="43"/>
      <c r="H39" s="43"/>
      <c r="I39" s="43"/>
      <c r="J39" s="44"/>
    </row>
    <row r="40">
      <c r="A40" s="35" t="s">
        <v>60</v>
      </c>
      <c r="B40" s="35">
        <v>9</v>
      </c>
      <c r="C40" s="36" t="s">
        <v>98</v>
      </c>
      <c r="D40" s="35" t="s">
        <v>62</v>
      </c>
      <c r="E40" s="37" t="s">
        <v>99</v>
      </c>
      <c r="F40" s="38" t="s">
        <v>100</v>
      </c>
      <c r="G40" s="39">
        <v>1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65</v>
      </c>
      <c r="B41" s="42"/>
      <c r="C41" s="43"/>
      <c r="D41" s="43"/>
      <c r="E41" s="37" t="s">
        <v>101</v>
      </c>
      <c r="F41" s="43"/>
      <c r="G41" s="43"/>
      <c r="H41" s="43"/>
      <c r="I41" s="43"/>
      <c r="J41" s="44"/>
    </row>
    <row r="42">
      <c r="A42" s="35" t="s">
        <v>67</v>
      </c>
      <c r="B42" s="42"/>
      <c r="C42" s="43"/>
      <c r="D42" s="43"/>
      <c r="E42" s="45" t="s">
        <v>73</v>
      </c>
      <c r="F42" s="43"/>
      <c r="G42" s="43"/>
      <c r="H42" s="43"/>
      <c r="I42" s="43"/>
      <c r="J42" s="44"/>
    </row>
    <row r="43" ht="90">
      <c r="A43" s="35" t="s">
        <v>69</v>
      </c>
      <c r="B43" s="42"/>
      <c r="C43" s="43"/>
      <c r="D43" s="43"/>
      <c r="E43" s="37" t="s">
        <v>102</v>
      </c>
      <c r="F43" s="43"/>
      <c r="G43" s="43"/>
      <c r="H43" s="43"/>
      <c r="I43" s="43"/>
      <c r="J43" s="44"/>
    </row>
    <row r="44">
      <c r="A44" s="35" t="s">
        <v>60</v>
      </c>
      <c r="B44" s="35">
        <v>10</v>
      </c>
      <c r="C44" s="36" t="s">
        <v>103</v>
      </c>
      <c r="D44" s="35" t="s">
        <v>62</v>
      </c>
      <c r="E44" s="37" t="s">
        <v>104</v>
      </c>
      <c r="F44" s="38" t="s">
        <v>64</v>
      </c>
      <c r="G44" s="39">
        <v>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 ht="60">
      <c r="A45" s="35" t="s">
        <v>65</v>
      </c>
      <c r="B45" s="42"/>
      <c r="C45" s="43"/>
      <c r="D45" s="43"/>
      <c r="E45" s="37" t="s">
        <v>105</v>
      </c>
      <c r="F45" s="43"/>
      <c r="G45" s="43"/>
      <c r="H45" s="43"/>
      <c r="I45" s="43"/>
      <c r="J45" s="44"/>
    </row>
    <row r="46" ht="30">
      <c r="A46" s="35" t="s">
        <v>69</v>
      </c>
      <c r="B46" s="46"/>
      <c r="C46" s="47"/>
      <c r="D46" s="47"/>
      <c r="E46" s="37" t="s">
        <v>106</v>
      </c>
      <c r="F46" s="47"/>
      <c r="G46" s="47"/>
      <c r="H46" s="47"/>
      <c r="I46" s="47"/>
      <c r="J4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13</v>
      </c>
      <c r="I3" s="23">
        <f>SUMIFS(I8:I88,A8:A88,"SD")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SUMIFS(I9:I16,A9:A16,"P")</f>
        <v>0</v>
      </c>
      <c r="J8" s="34"/>
    </row>
    <row r="9" ht="30">
      <c r="A9" s="35" t="s">
        <v>60</v>
      </c>
      <c r="B9" s="35">
        <v>1</v>
      </c>
      <c r="C9" s="36" t="s">
        <v>107</v>
      </c>
      <c r="D9" s="35" t="s">
        <v>62</v>
      </c>
      <c r="E9" s="37" t="s">
        <v>108</v>
      </c>
      <c r="F9" s="38" t="s">
        <v>109</v>
      </c>
      <c r="G9" s="39">
        <v>516.67200000000003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65</v>
      </c>
      <c r="B10" s="42"/>
      <c r="C10" s="43"/>
      <c r="D10" s="43"/>
      <c r="E10" s="37" t="s">
        <v>110</v>
      </c>
      <c r="F10" s="43"/>
      <c r="G10" s="43"/>
      <c r="H10" s="43"/>
      <c r="I10" s="43"/>
      <c r="J10" s="44"/>
    </row>
    <row r="11" ht="30">
      <c r="A11" s="35" t="s">
        <v>67</v>
      </c>
      <c r="B11" s="42"/>
      <c r="C11" s="43"/>
      <c r="D11" s="43"/>
      <c r="E11" s="45" t="s">
        <v>111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 ht="30">
      <c r="A13" s="35" t="s">
        <v>60</v>
      </c>
      <c r="B13" s="35">
        <v>2</v>
      </c>
      <c r="C13" s="36" t="s">
        <v>113</v>
      </c>
      <c r="D13" s="35" t="s">
        <v>62</v>
      </c>
      <c r="E13" s="37" t="s">
        <v>114</v>
      </c>
      <c r="F13" s="38" t="s">
        <v>109</v>
      </c>
      <c r="G13" s="39">
        <v>3.3210000000000002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65</v>
      </c>
      <c r="B14" s="42"/>
      <c r="C14" s="43"/>
      <c r="D14" s="43"/>
      <c r="E14" s="49" t="s">
        <v>62</v>
      </c>
      <c r="F14" s="43"/>
      <c r="G14" s="43"/>
      <c r="H14" s="43"/>
      <c r="I14" s="43"/>
      <c r="J14" s="44"/>
    </row>
    <row r="15">
      <c r="A15" s="35" t="s">
        <v>67</v>
      </c>
      <c r="B15" s="42"/>
      <c r="C15" s="43"/>
      <c r="D15" s="43"/>
      <c r="E15" s="45" t="s">
        <v>115</v>
      </c>
      <c r="F15" s="43"/>
      <c r="G15" s="43"/>
      <c r="H15" s="43"/>
      <c r="I15" s="43"/>
      <c r="J15" s="44"/>
    </row>
    <row r="16" ht="165">
      <c r="A16" s="35" t="s">
        <v>69</v>
      </c>
      <c r="B16" s="42"/>
      <c r="C16" s="43"/>
      <c r="D16" s="43"/>
      <c r="E16" s="37" t="s">
        <v>112</v>
      </c>
      <c r="F16" s="43"/>
      <c r="G16" s="43"/>
      <c r="H16" s="43"/>
      <c r="I16" s="43"/>
      <c r="J16" s="44"/>
    </row>
    <row r="17">
      <c r="A17" s="29" t="s">
        <v>57</v>
      </c>
      <c r="B17" s="30"/>
      <c r="C17" s="31" t="s">
        <v>82</v>
      </c>
      <c r="D17" s="32"/>
      <c r="E17" s="29" t="s">
        <v>116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60</v>
      </c>
      <c r="B18" s="35">
        <v>3</v>
      </c>
      <c r="C18" s="36" t="s">
        <v>117</v>
      </c>
      <c r="D18" s="35" t="s">
        <v>62</v>
      </c>
      <c r="E18" s="37" t="s">
        <v>118</v>
      </c>
      <c r="F18" s="38" t="s">
        <v>119</v>
      </c>
      <c r="G18" s="39">
        <v>40.950000000000003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37" t="s">
        <v>120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121</v>
      </c>
      <c r="F20" s="43"/>
      <c r="G20" s="43"/>
      <c r="H20" s="43"/>
      <c r="I20" s="43"/>
      <c r="J20" s="44"/>
    </row>
    <row r="21" ht="120">
      <c r="A21" s="35" t="s">
        <v>69</v>
      </c>
      <c r="B21" s="42"/>
      <c r="C21" s="43"/>
      <c r="D21" s="43"/>
      <c r="E21" s="37" t="s">
        <v>122</v>
      </c>
      <c r="F21" s="43"/>
      <c r="G21" s="43"/>
      <c r="H21" s="43"/>
      <c r="I21" s="43"/>
      <c r="J21" s="44"/>
    </row>
    <row r="22">
      <c r="A22" s="35" t="s">
        <v>60</v>
      </c>
      <c r="B22" s="35">
        <v>4</v>
      </c>
      <c r="C22" s="36" t="s">
        <v>123</v>
      </c>
      <c r="D22" s="35" t="s">
        <v>62</v>
      </c>
      <c r="E22" s="37" t="s">
        <v>124</v>
      </c>
      <c r="F22" s="38" t="s">
        <v>125</v>
      </c>
      <c r="G22" s="39">
        <v>547.97500000000002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60">
      <c r="A23" s="35" t="s">
        <v>65</v>
      </c>
      <c r="B23" s="42"/>
      <c r="C23" s="43"/>
      <c r="D23" s="43"/>
      <c r="E23" s="37" t="s">
        <v>126</v>
      </c>
      <c r="F23" s="43"/>
      <c r="G23" s="43"/>
      <c r="H23" s="43"/>
      <c r="I23" s="43"/>
      <c r="J23" s="44"/>
    </row>
    <row r="24" ht="60">
      <c r="A24" s="35" t="s">
        <v>67</v>
      </c>
      <c r="B24" s="42"/>
      <c r="C24" s="43"/>
      <c r="D24" s="43"/>
      <c r="E24" s="45" t="s">
        <v>127</v>
      </c>
      <c r="F24" s="43"/>
      <c r="G24" s="43"/>
      <c r="H24" s="43"/>
      <c r="I24" s="43"/>
      <c r="J24" s="44"/>
    </row>
    <row r="25" ht="120">
      <c r="A25" s="35" t="s">
        <v>69</v>
      </c>
      <c r="B25" s="42"/>
      <c r="C25" s="43"/>
      <c r="D25" s="43"/>
      <c r="E25" s="37" t="s">
        <v>122</v>
      </c>
      <c r="F25" s="43"/>
      <c r="G25" s="43"/>
      <c r="H25" s="43"/>
      <c r="I25" s="43"/>
      <c r="J25" s="44"/>
    </row>
    <row r="26">
      <c r="A26" s="35" t="s">
        <v>60</v>
      </c>
      <c r="B26" s="35">
        <v>5</v>
      </c>
      <c r="C26" s="36" t="s">
        <v>128</v>
      </c>
      <c r="D26" s="35" t="s">
        <v>62</v>
      </c>
      <c r="E26" s="37" t="s">
        <v>129</v>
      </c>
      <c r="F26" s="38" t="s">
        <v>130</v>
      </c>
      <c r="G26" s="39">
        <v>857.39999999999998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65</v>
      </c>
      <c r="B27" s="42"/>
      <c r="C27" s="43"/>
      <c r="D27" s="43"/>
      <c r="E27" s="49" t="s">
        <v>62</v>
      </c>
      <c r="F27" s="43"/>
      <c r="G27" s="43"/>
      <c r="H27" s="43"/>
      <c r="I27" s="43"/>
      <c r="J27" s="44"/>
    </row>
    <row r="28">
      <c r="A28" s="35" t="s">
        <v>67</v>
      </c>
      <c r="B28" s="42"/>
      <c r="C28" s="43"/>
      <c r="D28" s="43"/>
      <c r="E28" s="45" t="s">
        <v>131</v>
      </c>
      <c r="F28" s="43"/>
      <c r="G28" s="43"/>
      <c r="H28" s="43"/>
      <c r="I28" s="43"/>
      <c r="J28" s="44"/>
    </row>
    <row r="29" ht="120">
      <c r="A29" s="35" t="s">
        <v>69</v>
      </c>
      <c r="B29" s="42"/>
      <c r="C29" s="43"/>
      <c r="D29" s="43"/>
      <c r="E29" s="37" t="s">
        <v>132</v>
      </c>
      <c r="F29" s="43"/>
      <c r="G29" s="43"/>
      <c r="H29" s="43"/>
      <c r="I29" s="43"/>
      <c r="J29" s="44"/>
    </row>
    <row r="30">
      <c r="A30" s="35" t="s">
        <v>60</v>
      </c>
      <c r="B30" s="35">
        <v>6</v>
      </c>
      <c r="C30" s="36" t="s">
        <v>133</v>
      </c>
      <c r="D30" s="35" t="s">
        <v>62</v>
      </c>
      <c r="E30" s="37" t="s">
        <v>134</v>
      </c>
      <c r="F30" s="38" t="s">
        <v>119</v>
      </c>
      <c r="G30" s="39">
        <v>424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45">
      <c r="A31" s="35" t="s">
        <v>65</v>
      </c>
      <c r="B31" s="42"/>
      <c r="C31" s="43"/>
      <c r="D31" s="43"/>
      <c r="E31" s="37" t="s">
        <v>135</v>
      </c>
      <c r="F31" s="43"/>
      <c r="G31" s="43"/>
      <c r="H31" s="43"/>
      <c r="I31" s="43"/>
      <c r="J31" s="44"/>
    </row>
    <row r="32" ht="45">
      <c r="A32" s="35" t="s">
        <v>67</v>
      </c>
      <c r="B32" s="42"/>
      <c r="C32" s="43"/>
      <c r="D32" s="43"/>
      <c r="E32" s="45" t="s">
        <v>136</v>
      </c>
      <c r="F32" s="43"/>
      <c r="G32" s="43"/>
      <c r="H32" s="43"/>
      <c r="I32" s="43"/>
      <c r="J32" s="44"/>
    </row>
    <row r="33" ht="120">
      <c r="A33" s="35" t="s">
        <v>69</v>
      </c>
      <c r="B33" s="42"/>
      <c r="C33" s="43"/>
      <c r="D33" s="43"/>
      <c r="E33" s="37" t="s">
        <v>132</v>
      </c>
      <c r="F33" s="43"/>
      <c r="G33" s="43"/>
      <c r="H33" s="43"/>
      <c r="I33" s="43"/>
      <c r="J33" s="44"/>
    </row>
    <row r="34">
      <c r="A34" s="29" t="s">
        <v>57</v>
      </c>
      <c r="B34" s="30"/>
      <c r="C34" s="31" t="s">
        <v>137</v>
      </c>
      <c r="D34" s="32"/>
      <c r="E34" s="29" t="s">
        <v>138</v>
      </c>
      <c r="F34" s="32"/>
      <c r="G34" s="32"/>
      <c r="H34" s="32"/>
      <c r="I34" s="33">
        <f>SUMIFS(I35:I58,A35:A58,"P")</f>
        <v>0</v>
      </c>
      <c r="J34" s="34"/>
    </row>
    <row r="35">
      <c r="A35" s="35" t="s">
        <v>60</v>
      </c>
      <c r="B35" s="35">
        <v>7</v>
      </c>
      <c r="C35" s="36" t="s">
        <v>139</v>
      </c>
      <c r="D35" s="35" t="s">
        <v>62</v>
      </c>
      <c r="E35" s="37" t="s">
        <v>140</v>
      </c>
      <c r="F35" s="38" t="s">
        <v>130</v>
      </c>
      <c r="G35" s="39">
        <v>1514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65</v>
      </c>
      <c r="B36" s="42"/>
      <c r="C36" s="43"/>
      <c r="D36" s="43"/>
      <c r="E36" s="49" t="s">
        <v>62</v>
      </c>
      <c r="F36" s="43"/>
      <c r="G36" s="43"/>
      <c r="H36" s="43"/>
      <c r="I36" s="43"/>
      <c r="J36" s="44"/>
    </row>
    <row r="37" ht="60">
      <c r="A37" s="35" t="s">
        <v>67</v>
      </c>
      <c r="B37" s="42"/>
      <c r="C37" s="43"/>
      <c r="D37" s="43"/>
      <c r="E37" s="45" t="s">
        <v>141</v>
      </c>
      <c r="F37" s="43"/>
      <c r="G37" s="43"/>
      <c r="H37" s="43"/>
      <c r="I37" s="43"/>
      <c r="J37" s="44"/>
    </row>
    <row r="38" ht="120">
      <c r="A38" s="35" t="s">
        <v>69</v>
      </c>
      <c r="B38" s="42"/>
      <c r="C38" s="43"/>
      <c r="D38" s="43"/>
      <c r="E38" s="37" t="s">
        <v>142</v>
      </c>
      <c r="F38" s="43"/>
      <c r="G38" s="43"/>
      <c r="H38" s="43"/>
      <c r="I38" s="43"/>
      <c r="J38" s="44"/>
    </row>
    <row r="39">
      <c r="A39" s="35" t="s">
        <v>60</v>
      </c>
      <c r="B39" s="35">
        <v>8</v>
      </c>
      <c r="C39" s="36" t="s">
        <v>143</v>
      </c>
      <c r="D39" s="35" t="s">
        <v>62</v>
      </c>
      <c r="E39" s="37" t="s">
        <v>144</v>
      </c>
      <c r="F39" s="38" t="s">
        <v>130</v>
      </c>
      <c r="G39" s="39">
        <v>10959.5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65</v>
      </c>
      <c r="B40" s="42"/>
      <c r="C40" s="43"/>
      <c r="D40" s="43"/>
      <c r="E40" s="49"/>
      <c r="F40" s="43"/>
      <c r="G40" s="43"/>
      <c r="H40" s="43"/>
      <c r="I40" s="43"/>
      <c r="J40" s="44"/>
    </row>
    <row r="41" ht="45">
      <c r="A41" s="35" t="s">
        <v>67</v>
      </c>
      <c r="B41" s="42"/>
      <c r="C41" s="43"/>
      <c r="D41" s="43"/>
      <c r="E41" s="45" t="s">
        <v>145</v>
      </c>
      <c r="F41" s="43"/>
      <c r="G41" s="43"/>
      <c r="H41" s="43"/>
      <c r="I41" s="43"/>
      <c r="J41" s="44"/>
    </row>
    <row r="42" ht="120">
      <c r="A42" s="35" t="s">
        <v>69</v>
      </c>
      <c r="B42" s="42"/>
      <c r="C42" s="43"/>
      <c r="D42" s="43"/>
      <c r="E42" s="37" t="s">
        <v>146</v>
      </c>
      <c r="F42" s="43"/>
      <c r="G42" s="43"/>
      <c r="H42" s="43"/>
      <c r="I42" s="43"/>
      <c r="J42" s="44"/>
    </row>
    <row r="43">
      <c r="A43" s="35" t="s">
        <v>60</v>
      </c>
      <c r="B43" s="35">
        <v>9</v>
      </c>
      <c r="C43" s="36" t="s">
        <v>147</v>
      </c>
      <c r="D43" s="35" t="s">
        <v>62</v>
      </c>
      <c r="E43" s="37" t="s">
        <v>148</v>
      </c>
      <c r="F43" s="38" t="s">
        <v>130</v>
      </c>
      <c r="G43" s="39">
        <v>9530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65</v>
      </c>
      <c r="B44" s="42"/>
      <c r="C44" s="43"/>
      <c r="D44" s="43"/>
      <c r="E44" s="49" t="s">
        <v>62</v>
      </c>
      <c r="F44" s="43"/>
      <c r="G44" s="43"/>
      <c r="H44" s="43"/>
      <c r="I44" s="43"/>
      <c r="J44" s="44"/>
    </row>
    <row r="45">
      <c r="A45" s="35" t="s">
        <v>67</v>
      </c>
      <c r="B45" s="42"/>
      <c r="C45" s="43"/>
      <c r="D45" s="43"/>
      <c r="E45" s="45" t="s">
        <v>149</v>
      </c>
      <c r="F45" s="43"/>
      <c r="G45" s="43"/>
      <c r="H45" s="43"/>
      <c r="I45" s="43"/>
      <c r="J45" s="44"/>
    </row>
    <row r="46" ht="195">
      <c r="A46" s="35" t="s">
        <v>69</v>
      </c>
      <c r="B46" s="42"/>
      <c r="C46" s="43"/>
      <c r="D46" s="43"/>
      <c r="E46" s="37" t="s">
        <v>150</v>
      </c>
      <c r="F46" s="43"/>
      <c r="G46" s="43"/>
      <c r="H46" s="43"/>
      <c r="I46" s="43"/>
      <c r="J46" s="44"/>
    </row>
    <row r="47">
      <c r="A47" s="35" t="s">
        <v>60</v>
      </c>
      <c r="B47" s="35">
        <v>10</v>
      </c>
      <c r="C47" s="36" t="s">
        <v>151</v>
      </c>
      <c r="D47" s="35" t="s">
        <v>62</v>
      </c>
      <c r="E47" s="37" t="s">
        <v>152</v>
      </c>
      <c r="F47" s="38" t="s">
        <v>125</v>
      </c>
      <c r="G47" s="39">
        <v>85.769999999999996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65</v>
      </c>
      <c r="B48" s="42"/>
      <c r="C48" s="43"/>
      <c r="D48" s="43"/>
      <c r="E48" s="49" t="s">
        <v>62</v>
      </c>
      <c r="F48" s="43"/>
      <c r="G48" s="43"/>
      <c r="H48" s="43"/>
      <c r="I48" s="43"/>
      <c r="J48" s="44"/>
    </row>
    <row r="49">
      <c r="A49" s="35" t="s">
        <v>67</v>
      </c>
      <c r="B49" s="42"/>
      <c r="C49" s="43"/>
      <c r="D49" s="43"/>
      <c r="E49" s="45" t="s">
        <v>153</v>
      </c>
      <c r="F49" s="43"/>
      <c r="G49" s="43"/>
      <c r="H49" s="43"/>
      <c r="I49" s="43"/>
      <c r="J49" s="44"/>
    </row>
    <row r="50" ht="195">
      <c r="A50" s="35" t="s">
        <v>69</v>
      </c>
      <c r="B50" s="42"/>
      <c r="C50" s="43"/>
      <c r="D50" s="43"/>
      <c r="E50" s="37" t="s">
        <v>150</v>
      </c>
      <c r="F50" s="43"/>
      <c r="G50" s="43"/>
      <c r="H50" s="43"/>
      <c r="I50" s="43"/>
      <c r="J50" s="44"/>
    </row>
    <row r="51">
      <c r="A51" s="35" t="s">
        <v>60</v>
      </c>
      <c r="B51" s="35">
        <v>11</v>
      </c>
      <c r="C51" s="36" t="s">
        <v>154</v>
      </c>
      <c r="D51" s="35" t="s">
        <v>62</v>
      </c>
      <c r="E51" s="37" t="s">
        <v>155</v>
      </c>
      <c r="F51" s="38" t="s">
        <v>119</v>
      </c>
      <c r="G51" s="39">
        <v>1020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65</v>
      </c>
      <c r="B52" s="42"/>
      <c r="C52" s="43"/>
      <c r="D52" s="43"/>
      <c r="E52" s="49" t="s">
        <v>62</v>
      </c>
      <c r="F52" s="43"/>
      <c r="G52" s="43"/>
      <c r="H52" s="43"/>
      <c r="I52" s="43"/>
      <c r="J52" s="44"/>
    </row>
    <row r="53">
      <c r="A53" s="35" t="s">
        <v>67</v>
      </c>
      <c r="B53" s="42"/>
      <c r="C53" s="43"/>
      <c r="D53" s="43"/>
      <c r="E53" s="45" t="s">
        <v>156</v>
      </c>
      <c r="F53" s="43"/>
      <c r="G53" s="43"/>
      <c r="H53" s="43"/>
      <c r="I53" s="43"/>
      <c r="J53" s="44"/>
    </row>
    <row r="54" ht="105">
      <c r="A54" s="35" t="s">
        <v>69</v>
      </c>
      <c r="B54" s="42"/>
      <c r="C54" s="43"/>
      <c r="D54" s="43"/>
      <c r="E54" s="37" t="s">
        <v>157</v>
      </c>
      <c r="F54" s="43"/>
      <c r="G54" s="43"/>
      <c r="H54" s="43"/>
      <c r="I54" s="43"/>
      <c r="J54" s="44"/>
    </row>
    <row r="55">
      <c r="A55" s="35" t="s">
        <v>60</v>
      </c>
      <c r="B55" s="35">
        <v>12</v>
      </c>
      <c r="C55" s="36" t="s">
        <v>158</v>
      </c>
      <c r="D55" s="35" t="s">
        <v>62</v>
      </c>
      <c r="E55" s="37" t="s">
        <v>159</v>
      </c>
      <c r="F55" s="38" t="s">
        <v>119</v>
      </c>
      <c r="G55" s="39">
        <v>180.59999999999999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65</v>
      </c>
      <c r="B56" s="42"/>
      <c r="C56" s="43"/>
      <c r="D56" s="43"/>
      <c r="E56" s="49" t="s">
        <v>62</v>
      </c>
      <c r="F56" s="43"/>
      <c r="G56" s="43"/>
      <c r="H56" s="43"/>
      <c r="I56" s="43"/>
      <c r="J56" s="44"/>
    </row>
    <row r="57" ht="45">
      <c r="A57" s="35" t="s">
        <v>67</v>
      </c>
      <c r="B57" s="42"/>
      <c r="C57" s="43"/>
      <c r="D57" s="43"/>
      <c r="E57" s="45" t="s">
        <v>160</v>
      </c>
      <c r="F57" s="43"/>
      <c r="G57" s="43"/>
      <c r="H57" s="43"/>
      <c r="I57" s="43"/>
      <c r="J57" s="44"/>
    </row>
    <row r="58" ht="75">
      <c r="A58" s="35" t="s">
        <v>69</v>
      </c>
      <c r="B58" s="42"/>
      <c r="C58" s="43"/>
      <c r="D58" s="43"/>
      <c r="E58" s="37" t="s">
        <v>161</v>
      </c>
      <c r="F58" s="43"/>
      <c r="G58" s="43"/>
      <c r="H58" s="43"/>
      <c r="I58" s="43"/>
      <c r="J58" s="44"/>
    </row>
    <row r="59">
      <c r="A59" s="29" t="s">
        <v>57</v>
      </c>
      <c r="B59" s="30"/>
      <c r="C59" s="31" t="s">
        <v>162</v>
      </c>
      <c r="D59" s="32"/>
      <c r="E59" s="29" t="s">
        <v>163</v>
      </c>
      <c r="F59" s="32"/>
      <c r="G59" s="32"/>
      <c r="H59" s="32"/>
      <c r="I59" s="33">
        <f>SUMIFS(I60:I71,A60:A71,"P")</f>
        <v>0</v>
      </c>
      <c r="J59" s="34"/>
    </row>
    <row r="60">
      <c r="A60" s="35" t="s">
        <v>60</v>
      </c>
      <c r="B60" s="35">
        <v>13</v>
      </c>
      <c r="C60" s="36" t="s">
        <v>164</v>
      </c>
      <c r="D60" s="35" t="s">
        <v>62</v>
      </c>
      <c r="E60" s="37" t="s">
        <v>165</v>
      </c>
      <c r="F60" s="38" t="s">
        <v>100</v>
      </c>
      <c r="G60" s="39">
        <v>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65</v>
      </c>
      <c r="B61" s="42"/>
      <c r="C61" s="43"/>
      <c r="D61" s="43"/>
      <c r="E61" s="49" t="s">
        <v>62</v>
      </c>
      <c r="F61" s="43"/>
      <c r="G61" s="43"/>
      <c r="H61" s="43"/>
      <c r="I61" s="43"/>
      <c r="J61" s="44"/>
    </row>
    <row r="62">
      <c r="A62" s="35" t="s">
        <v>67</v>
      </c>
      <c r="B62" s="42"/>
      <c r="C62" s="43"/>
      <c r="D62" s="43"/>
      <c r="E62" s="45" t="s">
        <v>166</v>
      </c>
      <c r="F62" s="43"/>
      <c r="G62" s="43"/>
      <c r="H62" s="43"/>
      <c r="I62" s="43"/>
      <c r="J62" s="44"/>
    </row>
    <row r="63" ht="75">
      <c r="A63" s="35" t="s">
        <v>69</v>
      </c>
      <c r="B63" s="42"/>
      <c r="C63" s="43"/>
      <c r="D63" s="43"/>
      <c r="E63" s="37" t="s">
        <v>167</v>
      </c>
      <c r="F63" s="43"/>
      <c r="G63" s="43"/>
      <c r="H63" s="43"/>
      <c r="I63" s="43"/>
      <c r="J63" s="44"/>
    </row>
    <row r="64">
      <c r="A64" s="35" t="s">
        <v>60</v>
      </c>
      <c r="B64" s="35">
        <v>14</v>
      </c>
      <c r="C64" s="36" t="s">
        <v>168</v>
      </c>
      <c r="D64" s="35" t="s">
        <v>62</v>
      </c>
      <c r="E64" s="37" t="s">
        <v>169</v>
      </c>
      <c r="F64" s="38" t="s">
        <v>100</v>
      </c>
      <c r="G64" s="39">
        <v>20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65</v>
      </c>
      <c r="B65" s="42"/>
      <c r="C65" s="43"/>
      <c r="D65" s="43"/>
      <c r="E65" s="49" t="s">
        <v>62</v>
      </c>
      <c r="F65" s="43"/>
      <c r="G65" s="43"/>
      <c r="H65" s="43"/>
      <c r="I65" s="43"/>
      <c r="J65" s="44"/>
    </row>
    <row r="66">
      <c r="A66" s="35" t="s">
        <v>67</v>
      </c>
      <c r="B66" s="42"/>
      <c r="C66" s="43"/>
      <c r="D66" s="43"/>
      <c r="E66" s="45" t="s">
        <v>170</v>
      </c>
      <c r="F66" s="43"/>
      <c r="G66" s="43"/>
      <c r="H66" s="43"/>
      <c r="I66" s="43"/>
      <c r="J66" s="44"/>
    </row>
    <row r="67" ht="75">
      <c r="A67" s="35" t="s">
        <v>69</v>
      </c>
      <c r="B67" s="42"/>
      <c r="C67" s="43"/>
      <c r="D67" s="43"/>
      <c r="E67" s="37" t="s">
        <v>167</v>
      </c>
      <c r="F67" s="43"/>
      <c r="G67" s="43"/>
      <c r="H67" s="43"/>
      <c r="I67" s="43"/>
      <c r="J67" s="44"/>
    </row>
    <row r="68">
      <c r="A68" s="35" t="s">
        <v>60</v>
      </c>
      <c r="B68" s="35">
        <v>15</v>
      </c>
      <c r="C68" s="36" t="s">
        <v>171</v>
      </c>
      <c r="D68" s="35" t="s">
        <v>62</v>
      </c>
      <c r="E68" s="37" t="s">
        <v>172</v>
      </c>
      <c r="F68" s="38" t="s">
        <v>100</v>
      </c>
      <c r="G68" s="39">
        <v>3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65</v>
      </c>
      <c r="B69" s="42"/>
      <c r="C69" s="43"/>
      <c r="D69" s="43"/>
      <c r="E69" s="49" t="s">
        <v>62</v>
      </c>
      <c r="F69" s="43"/>
      <c r="G69" s="43"/>
      <c r="H69" s="43"/>
      <c r="I69" s="43"/>
      <c r="J69" s="44"/>
    </row>
    <row r="70">
      <c r="A70" s="35" t="s">
        <v>67</v>
      </c>
      <c r="B70" s="42"/>
      <c r="C70" s="43"/>
      <c r="D70" s="43"/>
      <c r="E70" s="45" t="s">
        <v>173</v>
      </c>
      <c r="F70" s="43"/>
      <c r="G70" s="43"/>
      <c r="H70" s="43"/>
      <c r="I70" s="43"/>
      <c r="J70" s="44"/>
    </row>
    <row r="71" ht="75">
      <c r="A71" s="35" t="s">
        <v>69</v>
      </c>
      <c r="B71" s="42"/>
      <c r="C71" s="43"/>
      <c r="D71" s="43"/>
      <c r="E71" s="37" t="s">
        <v>167</v>
      </c>
      <c r="F71" s="43"/>
      <c r="G71" s="43"/>
      <c r="H71" s="43"/>
      <c r="I71" s="43"/>
      <c r="J71" s="44"/>
    </row>
    <row r="72">
      <c r="A72" s="29" t="s">
        <v>57</v>
      </c>
      <c r="B72" s="30"/>
      <c r="C72" s="31" t="s">
        <v>174</v>
      </c>
      <c r="D72" s="32"/>
      <c r="E72" s="29" t="s">
        <v>175</v>
      </c>
      <c r="F72" s="32"/>
      <c r="G72" s="32"/>
      <c r="H72" s="32"/>
      <c r="I72" s="33">
        <f>SUMIFS(I73:I88,A73:A88,"P")</f>
        <v>0</v>
      </c>
      <c r="J72" s="34"/>
    </row>
    <row r="73" ht="30">
      <c r="A73" s="35" t="s">
        <v>60</v>
      </c>
      <c r="B73" s="35">
        <v>16</v>
      </c>
      <c r="C73" s="36" t="s">
        <v>176</v>
      </c>
      <c r="D73" s="35" t="s">
        <v>62</v>
      </c>
      <c r="E73" s="37" t="s">
        <v>177</v>
      </c>
      <c r="F73" s="38" t="s">
        <v>130</v>
      </c>
      <c r="G73" s="39">
        <v>350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65</v>
      </c>
      <c r="B74" s="42"/>
      <c r="C74" s="43"/>
      <c r="D74" s="43"/>
      <c r="E74" s="37" t="s">
        <v>178</v>
      </c>
      <c r="F74" s="43"/>
      <c r="G74" s="43"/>
      <c r="H74" s="43"/>
      <c r="I74" s="43"/>
      <c r="J74" s="44"/>
    </row>
    <row r="75">
      <c r="A75" s="35" t="s">
        <v>67</v>
      </c>
      <c r="B75" s="42"/>
      <c r="C75" s="43"/>
      <c r="D75" s="43"/>
      <c r="E75" s="45" t="s">
        <v>179</v>
      </c>
      <c r="F75" s="43"/>
      <c r="G75" s="43"/>
      <c r="H75" s="43"/>
      <c r="I75" s="43"/>
      <c r="J75" s="44"/>
    </row>
    <row r="76" ht="105">
      <c r="A76" s="35" t="s">
        <v>69</v>
      </c>
      <c r="B76" s="42"/>
      <c r="C76" s="43"/>
      <c r="D76" s="43"/>
      <c r="E76" s="37" t="s">
        <v>180</v>
      </c>
      <c r="F76" s="43"/>
      <c r="G76" s="43"/>
      <c r="H76" s="43"/>
      <c r="I76" s="43"/>
      <c r="J76" s="44"/>
    </row>
    <row r="77" ht="30">
      <c r="A77" s="35" t="s">
        <v>60</v>
      </c>
      <c r="B77" s="35">
        <v>17</v>
      </c>
      <c r="C77" s="36" t="s">
        <v>181</v>
      </c>
      <c r="D77" s="35" t="s">
        <v>62</v>
      </c>
      <c r="E77" s="37" t="s">
        <v>182</v>
      </c>
      <c r="F77" s="38" t="s">
        <v>119</v>
      </c>
      <c r="G77" s="39">
        <v>41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65</v>
      </c>
      <c r="B78" s="42"/>
      <c r="C78" s="43"/>
      <c r="D78" s="43"/>
      <c r="E78" s="37" t="s">
        <v>183</v>
      </c>
      <c r="F78" s="43"/>
      <c r="G78" s="43"/>
      <c r="H78" s="43"/>
      <c r="I78" s="43"/>
      <c r="J78" s="44"/>
    </row>
    <row r="79" ht="30">
      <c r="A79" s="35" t="s">
        <v>67</v>
      </c>
      <c r="B79" s="42"/>
      <c r="C79" s="43"/>
      <c r="D79" s="43"/>
      <c r="E79" s="45" t="s">
        <v>184</v>
      </c>
      <c r="F79" s="43"/>
      <c r="G79" s="43"/>
      <c r="H79" s="43"/>
      <c r="I79" s="43"/>
      <c r="J79" s="44"/>
    </row>
    <row r="80" ht="90">
      <c r="A80" s="35" t="s">
        <v>69</v>
      </c>
      <c r="B80" s="42"/>
      <c r="C80" s="43"/>
      <c r="D80" s="43"/>
      <c r="E80" s="37" t="s">
        <v>185</v>
      </c>
      <c r="F80" s="43"/>
      <c r="G80" s="43"/>
      <c r="H80" s="43"/>
      <c r="I80" s="43"/>
      <c r="J80" s="44"/>
    </row>
    <row r="81">
      <c r="A81" s="35" t="s">
        <v>60</v>
      </c>
      <c r="B81" s="35">
        <v>18</v>
      </c>
      <c r="C81" s="36" t="s">
        <v>186</v>
      </c>
      <c r="D81" s="35" t="s">
        <v>62</v>
      </c>
      <c r="E81" s="37" t="s">
        <v>187</v>
      </c>
      <c r="F81" s="38" t="s">
        <v>119</v>
      </c>
      <c r="G81" s="39">
        <v>180.59999999999999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65</v>
      </c>
      <c r="B82" s="42"/>
      <c r="C82" s="43"/>
      <c r="D82" s="43"/>
      <c r="E82" s="49" t="s">
        <v>62</v>
      </c>
      <c r="F82" s="43"/>
      <c r="G82" s="43"/>
      <c r="H82" s="43"/>
      <c r="I82" s="43"/>
      <c r="J82" s="44"/>
    </row>
    <row r="83">
      <c r="A83" s="35" t="s">
        <v>67</v>
      </c>
      <c r="B83" s="42"/>
      <c r="C83" s="43"/>
      <c r="D83" s="43"/>
      <c r="E83" s="45" t="s">
        <v>188</v>
      </c>
      <c r="F83" s="43"/>
      <c r="G83" s="43"/>
      <c r="H83" s="43"/>
      <c r="I83" s="43"/>
      <c r="J83" s="44"/>
    </row>
    <row r="84" ht="75">
      <c r="A84" s="35" t="s">
        <v>69</v>
      </c>
      <c r="B84" s="42"/>
      <c r="C84" s="43"/>
      <c r="D84" s="43"/>
      <c r="E84" s="37" t="s">
        <v>189</v>
      </c>
      <c r="F84" s="43"/>
      <c r="G84" s="43"/>
      <c r="H84" s="43"/>
      <c r="I84" s="43"/>
      <c r="J84" s="44"/>
    </row>
    <row r="85">
      <c r="A85" s="35" t="s">
        <v>60</v>
      </c>
      <c r="B85" s="35">
        <v>19</v>
      </c>
      <c r="C85" s="36" t="s">
        <v>190</v>
      </c>
      <c r="D85" s="35" t="s">
        <v>62</v>
      </c>
      <c r="E85" s="37" t="s">
        <v>191</v>
      </c>
      <c r="F85" s="38" t="s">
        <v>130</v>
      </c>
      <c r="G85" s="39">
        <v>10959.5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65</v>
      </c>
      <c r="B86" s="42"/>
      <c r="C86" s="43"/>
      <c r="D86" s="43"/>
      <c r="E86" s="49" t="s">
        <v>62</v>
      </c>
      <c r="F86" s="43"/>
      <c r="G86" s="43"/>
      <c r="H86" s="43"/>
      <c r="I86" s="43"/>
      <c r="J86" s="44"/>
    </row>
    <row r="87">
      <c r="A87" s="35" t="s">
        <v>67</v>
      </c>
      <c r="B87" s="42"/>
      <c r="C87" s="43"/>
      <c r="D87" s="43"/>
      <c r="E87" s="45" t="s">
        <v>192</v>
      </c>
      <c r="F87" s="43"/>
      <c r="G87" s="43"/>
      <c r="H87" s="43"/>
      <c r="I87" s="43"/>
      <c r="J87" s="44"/>
    </row>
    <row r="88" ht="75">
      <c r="A88" s="35" t="s">
        <v>69</v>
      </c>
      <c r="B88" s="46"/>
      <c r="C88" s="47"/>
      <c r="D88" s="47"/>
      <c r="E88" s="37" t="s">
        <v>193</v>
      </c>
      <c r="F88" s="47"/>
      <c r="G88" s="47"/>
      <c r="H88" s="47"/>
      <c r="I88" s="47"/>
      <c r="J8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15</v>
      </c>
      <c r="I3" s="23">
        <f>SUMIFS(I8:I30,A8:A30,"SD")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82</v>
      </c>
      <c r="D8" s="32"/>
      <c r="E8" s="29" t="s">
        <v>116</v>
      </c>
      <c r="F8" s="32"/>
      <c r="G8" s="32"/>
      <c r="H8" s="32"/>
      <c r="I8" s="33">
        <f>SUMIFS(I9:I12,A9:A12,"P")</f>
        <v>0</v>
      </c>
      <c r="J8" s="34"/>
    </row>
    <row r="9">
      <c r="A9" s="35" t="s">
        <v>60</v>
      </c>
      <c r="B9" s="35">
        <v>1</v>
      </c>
      <c r="C9" s="36" t="s">
        <v>194</v>
      </c>
      <c r="D9" s="35" t="s">
        <v>62</v>
      </c>
      <c r="E9" s="37" t="s">
        <v>195</v>
      </c>
      <c r="F9" s="38" t="s">
        <v>119</v>
      </c>
      <c r="G9" s="39">
        <v>7.5999999999999996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196</v>
      </c>
      <c r="F11" s="43"/>
      <c r="G11" s="43"/>
      <c r="H11" s="43"/>
      <c r="I11" s="43"/>
      <c r="J11" s="44"/>
    </row>
    <row r="12" ht="120">
      <c r="A12" s="35" t="s">
        <v>69</v>
      </c>
      <c r="B12" s="42"/>
      <c r="C12" s="43"/>
      <c r="D12" s="43"/>
      <c r="E12" s="37" t="s">
        <v>132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197</v>
      </c>
      <c r="D13" s="32"/>
      <c r="E13" s="29" t="s">
        <v>198</v>
      </c>
      <c r="F13" s="32"/>
      <c r="G13" s="32"/>
      <c r="H13" s="32"/>
      <c r="I13" s="33">
        <f>SUMIFS(I14:I21,A14:A21,"P")</f>
        <v>0</v>
      </c>
      <c r="J13" s="34"/>
    </row>
    <row r="14">
      <c r="A14" s="35" t="s">
        <v>60</v>
      </c>
      <c r="B14" s="35">
        <v>2</v>
      </c>
      <c r="C14" s="36" t="s">
        <v>199</v>
      </c>
      <c r="D14" s="35" t="s">
        <v>62</v>
      </c>
      <c r="E14" s="37" t="s">
        <v>200</v>
      </c>
      <c r="F14" s="38" t="s">
        <v>130</v>
      </c>
      <c r="G14" s="39">
        <v>5.4000000000000004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201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202</v>
      </c>
      <c r="F17" s="43"/>
      <c r="G17" s="43"/>
      <c r="H17" s="43"/>
      <c r="I17" s="43"/>
      <c r="J17" s="44"/>
    </row>
    <row r="18" ht="30">
      <c r="A18" s="35" t="s">
        <v>60</v>
      </c>
      <c r="B18" s="35">
        <v>3</v>
      </c>
      <c r="C18" s="36" t="s">
        <v>203</v>
      </c>
      <c r="D18" s="35" t="s">
        <v>62</v>
      </c>
      <c r="E18" s="37" t="s">
        <v>204</v>
      </c>
      <c r="F18" s="38" t="s">
        <v>130</v>
      </c>
      <c r="G18" s="39">
        <v>2.1600000000000001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205</v>
      </c>
      <c r="F20" s="43"/>
      <c r="G20" s="43"/>
      <c r="H20" s="43"/>
      <c r="I20" s="43"/>
      <c r="J20" s="44"/>
    </row>
    <row r="21" ht="120">
      <c r="A21" s="35" t="s">
        <v>69</v>
      </c>
      <c r="B21" s="42"/>
      <c r="C21" s="43"/>
      <c r="D21" s="43"/>
      <c r="E21" s="37" t="s">
        <v>202</v>
      </c>
      <c r="F21" s="43"/>
      <c r="G21" s="43"/>
      <c r="H21" s="43"/>
      <c r="I21" s="43"/>
      <c r="J21" s="44"/>
    </row>
    <row r="22">
      <c r="A22" s="29" t="s">
        <v>57</v>
      </c>
      <c r="B22" s="30"/>
      <c r="C22" s="31" t="s">
        <v>174</v>
      </c>
      <c r="D22" s="32"/>
      <c r="E22" s="29" t="s">
        <v>175</v>
      </c>
      <c r="F22" s="32"/>
      <c r="G22" s="32"/>
      <c r="H22" s="32"/>
      <c r="I22" s="33">
        <f>SUMIFS(I23:I30,A23:A30,"P")</f>
        <v>0</v>
      </c>
      <c r="J22" s="34"/>
    </row>
    <row r="23">
      <c r="A23" s="35" t="s">
        <v>60</v>
      </c>
      <c r="B23" s="35">
        <v>4</v>
      </c>
      <c r="C23" s="36" t="s">
        <v>206</v>
      </c>
      <c r="D23" s="35" t="s">
        <v>62</v>
      </c>
      <c r="E23" s="37" t="s">
        <v>207</v>
      </c>
      <c r="F23" s="38" t="s">
        <v>130</v>
      </c>
      <c r="G23" s="39">
        <v>2.1600000000000001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65</v>
      </c>
      <c r="B24" s="42"/>
      <c r="C24" s="43"/>
      <c r="D24" s="43"/>
      <c r="E24" s="49" t="s">
        <v>62</v>
      </c>
      <c r="F24" s="43"/>
      <c r="G24" s="43"/>
      <c r="H24" s="43"/>
      <c r="I24" s="43"/>
      <c r="J24" s="44"/>
    </row>
    <row r="25">
      <c r="A25" s="35" t="s">
        <v>67</v>
      </c>
      <c r="B25" s="42"/>
      <c r="C25" s="43"/>
      <c r="D25" s="43"/>
      <c r="E25" s="45" t="s">
        <v>208</v>
      </c>
      <c r="F25" s="43"/>
      <c r="G25" s="43"/>
      <c r="H25" s="43"/>
      <c r="I25" s="43"/>
      <c r="J25" s="44"/>
    </row>
    <row r="26" ht="75">
      <c r="A26" s="35" t="s">
        <v>69</v>
      </c>
      <c r="B26" s="42"/>
      <c r="C26" s="43"/>
      <c r="D26" s="43"/>
      <c r="E26" s="37" t="s">
        <v>193</v>
      </c>
      <c r="F26" s="43"/>
      <c r="G26" s="43"/>
      <c r="H26" s="43"/>
      <c r="I26" s="43"/>
      <c r="J26" s="44"/>
    </row>
    <row r="27">
      <c r="A27" s="35" t="s">
        <v>60</v>
      </c>
      <c r="B27" s="35">
        <v>5</v>
      </c>
      <c r="C27" s="36" t="s">
        <v>209</v>
      </c>
      <c r="D27" s="35" t="s">
        <v>62</v>
      </c>
      <c r="E27" s="37" t="s">
        <v>210</v>
      </c>
      <c r="F27" s="38" t="s">
        <v>130</v>
      </c>
      <c r="G27" s="39">
        <v>7.5599999999999996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211</v>
      </c>
      <c r="F29" s="43"/>
      <c r="G29" s="43"/>
      <c r="H29" s="43"/>
      <c r="I29" s="43"/>
      <c r="J29" s="44"/>
    </row>
    <row r="30" ht="75">
      <c r="A30" s="35" t="s">
        <v>69</v>
      </c>
      <c r="B30" s="46"/>
      <c r="C30" s="47"/>
      <c r="D30" s="47"/>
      <c r="E30" s="37" t="s">
        <v>193</v>
      </c>
      <c r="F30" s="47"/>
      <c r="G30" s="47"/>
      <c r="H30" s="47"/>
      <c r="I30" s="47"/>
      <c r="J3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17</v>
      </c>
      <c r="I3" s="23">
        <f>SUMIFS(I8:I34,A8:A34,"SD")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82</v>
      </c>
      <c r="D8" s="32"/>
      <c r="E8" s="29" t="s">
        <v>116</v>
      </c>
      <c r="F8" s="32"/>
      <c r="G8" s="32"/>
      <c r="H8" s="32"/>
      <c r="I8" s="33">
        <f>SUMIFS(I9:I16,A9:A16,"P")</f>
        <v>0</v>
      </c>
      <c r="J8" s="34"/>
    </row>
    <row r="9">
      <c r="A9" s="35" t="s">
        <v>60</v>
      </c>
      <c r="B9" s="35">
        <v>1</v>
      </c>
      <c r="C9" s="36" t="s">
        <v>212</v>
      </c>
      <c r="D9" s="35" t="s">
        <v>62</v>
      </c>
      <c r="E9" s="37" t="s">
        <v>213</v>
      </c>
      <c r="F9" s="38" t="s">
        <v>100</v>
      </c>
      <c r="G9" s="39">
        <v>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214</v>
      </c>
      <c r="F11" s="43"/>
      <c r="G11" s="43"/>
      <c r="H11" s="43"/>
      <c r="I11" s="43"/>
      <c r="J11" s="44"/>
    </row>
    <row r="12" ht="120">
      <c r="A12" s="35" t="s">
        <v>69</v>
      </c>
      <c r="B12" s="42"/>
      <c r="C12" s="43"/>
      <c r="D12" s="43"/>
      <c r="E12" s="37" t="s">
        <v>132</v>
      </c>
      <c r="F12" s="43"/>
      <c r="G12" s="43"/>
      <c r="H12" s="43"/>
      <c r="I12" s="43"/>
      <c r="J12" s="44"/>
    </row>
    <row r="13">
      <c r="A13" s="35" t="s">
        <v>60</v>
      </c>
      <c r="B13" s="35">
        <v>2</v>
      </c>
      <c r="C13" s="36" t="s">
        <v>215</v>
      </c>
      <c r="D13" s="35" t="s">
        <v>62</v>
      </c>
      <c r="E13" s="37" t="s">
        <v>216</v>
      </c>
      <c r="F13" s="38" t="s">
        <v>119</v>
      </c>
      <c r="G13" s="39">
        <v>8.5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65</v>
      </c>
      <c r="B14" s="42"/>
      <c r="C14" s="43"/>
      <c r="D14" s="43"/>
      <c r="E14" s="49" t="s">
        <v>62</v>
      </c>
      <c r="F14" s="43"/>
      <c r="G14" s="43"/>
      <c r="H14" s="43"/>
      <c r="I14" s="43"/>
      <c r="J14" s="44"/>
    </row>
    <row r="15">
      <c r="A15" s="35" t="s">
        <v>67</v>
      </c>
      <c r="B15" s="42"/>
      <c r="C15" s="43"/>
      <c r="D15" s="43"/>
      <c r="E15" s="45" t="s">
        <v>217</v>
      </c>
      <c r="F15" s="43"/>
      <c r="G15" s="43"/>
      <c r="H15" s="43"/>
      <c r="I15" s="43"/>
      <c r="J15" s="44"/>
    </row>
    <row r="16" ht="120">
      <c r="A16" s="35" t="s">
        <v>69</v>
      </c>
      <c r="B16" s="42"/>
      <c r="C16" s="43"/>
      <c r="D16" s="43"/>
      <c r="E16" s="37" t="s">
        <v>132</v>
      </c>
      <c r="F16" s="43"/>
      <c r="G16" s="43"/>
      <c r="H16" s="43"/>
      <c r="I16" s="43"/>
      <c r="J16" s="44"/>
    </row>
    <row r="17">
      <c r="A17" s="29" t="s">
        <v>57</v>
      </c>
      <c r="B17" s="30"/>
      <c r="C17" s="31" t="s">
        <v>197</v>
      </c>
      <c r="D17" s="32"/>
      <c r="E17" s="29" t="s">
        <v>198</v>
      </c>
      <c r="F17" s="32"/>
      <c r="G17" s="32"/>
      <c r="H17" s="32"/>
      <c r="I17" s="33">
        <f>SUMIFS(I18:I25,A18:A25,"P")</f>
        <v>0</v>
      </c>
      <c r="J17" s="34"/>
    </row>
    <row r="18">
      <c r="A18" s="35" t="s">
        <v>60</v>
      </c>
      <c r="B18" s="35">
        <v>3</v>
      </c>
      <c r="C18" s="36" t="s">
        <v>199</v>
      </c>
      <c r="D18" s="35" t="s">
        <v>62</v>
      </c>
      <c r="E18" s="37" t="s">
        <v>200</v>
      </c>
      <c r="F18" s="38" t="s">
        <v>130</v>
      </c>
      <c r="G18" s="39">
        <v>3.8399999999999999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218</v>
      </c>
      <c r="F20" s="43"/>
      <c r="G20" s="43"/>
      <c r="H20" s="43"/>
      <c r="I20" s="43"/>
      <c r="J20" s="44"/>
    </row>
    <row r="21" ht="120">
      <c r="A21" s="35" t="s">
        <v>69</v>
      </c>
      <c r="B21" s="42"/>
      <c r="C21" s="43"/>
      <c r="D21" s="43"/>
      <c r="E21" s="37" t="s">
        <v>202</v>
      </c>
      <c r="F21" s="43"/>
      <c r="G21" s="43"/>
      <c r="H21" s="43"/>
      <c r="I21" s="43"/>
      <c r="J21" s="44"/>
    </row>
    <row r="22" ht="30">
      <c r="A22" s="35" t="s">
        <v>60</v>
      </c>
      <c r="B22" s="35">
        <v>4</v>
      </c>
      <c r="C22" s="36" t="s">
        <v>203</v>
      </c>
      <c r="D22" s="35" t="s">
        <v>62</v>
      </c>
      <c r="E22" s="37" t="s">
        <v>204</v>
      </c>
      <c r="F22" s="38" t="s">
        <v>130</v>
      </c>
      <c r="G22" s="39">
        <v>1.4399999999999999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65</v>
      </c>
      <c r="B23" s="42"/>
      <c r="C23" s="43"/>
      <c r="D23" s="43"/>
      <c r="E23" s="49" t="s">
        <v>62</v>
      </c>
      <c r="F23" s="43"/>
      <c r="G23" s="43"/>
      <c r="H23" s="43"/>
      <c r="I23" s="43"/>
      <c r="J23" s="44"/>
    </row>
    <row r="24">
      <c r="A24" s="35" t="s">
        <v>67</v>
      </c>
      <c r="B24" s="42"/>
      <c r="C24" s="43"/>
      <c r="D24" s="43"/>
      <c r="E24" s="45" t="s">
        <v>219</v>
      </c>
      <c r="F24" s="43"/>
      <c r="G24" s="43"/>
      <c r="H24" s="43"/>
      <c r="I24" s="43"/>
      <c r="J24" s="44"/>
    </row>
    <row r="25" ht="120">
      <c r="A25" s="35" t="s">
        <v>69</v>
      </c>
      <c r="B25" s="42"/>
      <c r="C25" s="43"/>
      <c r="D25" s="43"/>
      <c r="E25" s="37" t="s">
        <v>202</v>
      </c>
      <c r="F25" s="43"/>
      <c r="G25" s="43"/>
      <c r="H25" s="43"/>
      <c r="I25" s="43"/>
      <c r="J25" s="44"/>
    </row>
    <row r="26">
      <c r="A26" s="29" t="s">
        <v>57</v>
      </c>
      <c r="B26" s="30"/>
      <c r="C26" s="31" t="s">
        <v>174</v>
      </c>
      <c r="D26" s="32"/>
      <c r="E26" s="29" t="s">
        <v>175</v>
      </c>
      <c r="F26" s="32"/>
      <c r="G26" s="32"/>
      <c r="H26" s="32"/>
      <c r="I26" s="33">
        <f>SUMIFS(I27:I34,A27:A34,"P")</f>
        <v>0</v>
      </c>
      <c r="J26" s="34"/>
    </row>
    <row r="27">
      <c r="A27" s="35" t="s">
        <v>60</v>
      </c>
      <c r="B27" s="35">
        <v>5</v>
      </c>
      <c r="C27" s="36" t="s">
        <v>206</v>
      </c>
      <c r="D27" s="35" t="s">
        <v>62</v>
      </c>
      <c r="E27" s="37" t="s">
        <v>207</v>
      </c>
      <c r="F27" s="38" t="s">
        <v>130</v>
      </c>
      <c r="G27" s="39">
        <v>1.5600000000000001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220</v>
      </c>
      <c r="F29" s="43"/>
      <c r="G29" s="43"/>
      <c r="H29" s="43"/>
      <c r="I29" s="43"/>
      <c r="J29" s="44"/>
    </row>
    <row r="30" ht="75">
      <c r="A30" s="35" t="s">
        <v>69</v>
      </c>
      <c r="B30" s="42"/>
      <c r="C30" s="43"/>
      <c r="D30" s="43"/>
      <c r="E30" s="37" t="s">
        <v>193</v>
      </c>
      <c r="F30" s="43"/>
      <c r="G30" s="43"/>
      <c r="H30" s="43"/>
      <c r="I30" s="43"/>
      <c r="J30" s="44"/>
    </row>
    <row r="31">
      <c r="A31" s="35" t="s">
        <v>60</v>
      </c>
      <c r="B31" s="35">
        <v>6</v>
      </c>
      <c r="C31" s="36" t="s">
        <v>209</v>
      </c>
      <c r="D31" s="35" t="s">
        <v>62</v>
      </c>
      <c r="E31" s="37" t="s">
        <v>210</v>
      </c>
      <c r="F31" s="38" t="s">
        <v>130</v>
      </c>
      <c r="G31" s="39">
        <v>5.04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65</v>
      </c>
      <c r="B32" s="42"/>
      <c r="C32" s="43"/>
      <c r="D32" s="43"/>
      <c r="E32" s="49" t="s">
        <v>62</v>
      </c>
      <c r="F32" s="43"/>
      <c r="G32" s="43"/>
      <c r="H32" s="43"/>
      <c r="I32" s="43"/>
      <c r="J32" s="44"/>
    </row>
    <row r="33">
      <c r="A33" s="35" t="s">
        <v>67</v>
      </c>
      <c r="B33" s="42"/>
      <c r="C33" s="43"/>
      <c r="D33" s="43"/>
      <c r="E33" s="45" t="s">
        <v>221</v>
      </c>
      <c r="F33" s="43"/>
      <c r="G33" s="43"/>
      <c r="H33" s="43"/>
      <c r="I33" s="43"/>
      <c r="J33" s="44"/>
    </row>
    <row r="34" ht="75">
      <c r="A34" s="35" t="s">
        <v>69</v>
      </c>
      <c r="B34" s="46"/>
      <c r="C34" s="47"/>
      <c r="D34" s="47"/>
      <c r="E34" s="37" t="s">
        <v>193</v>
      </c>
      <c r="F34" s="47"/>
      <c r="G34" s="47"/>
      <c r="H34" s="47"/>
      <c r="I34" s="47"/>
      <c r="J3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19</v>
      </c>
      <c r="I3" s="23">
        <f>SUMIFS(I8:I67,A8:A67,"SD")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107</v>
      </c>
      <c r="D9" s="35" t="s">
        <v>62</v>
      </c>
      <c r="E9" s="37" t="s">
        <v>108</v>
      </c>
      <c r="F9" s="38" t="s">
        <v>109</v>
      </c>
      <c r="G9" s="39">
        <v>2190.375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65</v>
      </c>
      <c r="B10" s="42"/>
      <c r="C10" s="43"/>
      <c r="D10" s="43"/>
      <c r="E10" s="37" t="s">
        <v>110</v>
      </c>
      <c r="F10" s="43"/>
      <c r="G10" s="43"/>
      <c r="H10" s="43"/>
      <c r="I10" s="43"/>
      <c r="J10" s="44"/>
    </row>
    <row r="11" ht="30">
      <c r="A11" s="35" t="s">
        <v>67</v>
      </c>
      <c r="B11" s="42"/>
      <c r="C11" s="43"/>
      <c r="D11" s="43"/>
      <c r="E11" s="45" t="s">
        <v>222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SUMIFS(I14:I29,A14:A29,"P")</f>
        <v>0</v>
      </c>
      <c r="J13" s="34"/>
    </row>
    <row r="14">
      <c r="A14" s="35" t="s">
        <v>60</v>
      </c>
      <c r="B14" s="35">
        <v>2</v>
      </c>
      <c r="C14" s="36" t="s">
        <v>223</v>
      </c>
      <c r="D14" s="35" t="s">
        <v>62</v>
      </c>
      <c r="E14" s="37" t="s">
        <v>224</v>
      </c>
      <c r="F14" s="38" t="s">
        <v>125</v>
      </c>
      <c r="G14" s="39">
        <v>643.75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 ht="30">
      <c r="A16" s="35" t="s">
        <v>67</v>
      </c>
      <c r="B16" s="42"/>
      <c r="C16" s="43"/>
      <c r="D16" s="43"/>
      <c r="E16" s="45" t="s">
        <v>225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122</v>
      </c>
      <c r="F17" s="43"/>
      <c r="G17" s="43"/>
      <c r="H17" s="43"/>
      <c r="I17" s="43"/>
      <c r="J17" s="44"/>
    </row>
    <row r="18">
      <c r="A18" s="35" t="s">
        <v>60</v>
      </c>
      <c r="B18" s="35">
        <v>3</v>
      </c>
      <c r="C18" s="36" t="s">
        <v>128</v>
      </c>
      <c r="D18" s="35" t="s">
        <v>62</v>
      </c>
      <c r="E18" s="37" t="s">
        <v>129</v>
      </c>
      <c r="F18" s="38" t="s">
        <v>130</v>
      </c>
      <c r="G18" s="39">
        <v>2350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226</v>
      </c>
      <c r="F20" s="43"/>
      <c r="G20" s="43"/>
      <c r="H20" s="43"/>
      <c r="I20" s="43"/>
      <c r="J20" s="44"/>
    </row>
    <row r="21" ht="120">
      <c r="A21" s="35" t="s">
        <v>69</v>
      </c>
      <c r="B21" s="42"/>
      <c r="C21" s="43"/>
      <c r="D21" s="43"/>
      <c r="E21" s="37" t="s">
        <v>132</v>
      </c>
      <c r="F21" s="43"/>
      <c r="G21" s="43"/>
      <c r="H21" s="43"/>
      <c r="I21" s="43"/>
      <c r="J21" s="44"/>
    </row>
    <row r="22">
      <c r="A22" s="35" t="s">
        <v>60</v>
      </c>
      <c r="B22" s="35">
        <v>4</v>
      </c>
      <c r="C22" s="36" t="s">
        <v>133</v>
      </c>
      <c r="D22" s="35" t="s">
        <v>62</v>
      </c>
      <c r="E22" s="37" t="s">
        <v>134</v>
      </c>
      <c r="F22" s="38" t="s">
        <v>119</v>
      </c>
      <c r="G22" s="39">
        <v>3760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65</v>
      </c>
      <c r="B23" s="42"/>
      <c r="C23" s="43"/>
      <c r="D23" s="43"/>
      <c r="E23" s="49" t="s">
        <v>62</v>
      </c>
      <c r="F23" s="43"/>
      <c r="G23" s="43"/>
      <c r="H23" s="43"/>
      <c r="I23" s="43"/>
      <c r="J23" s="44"/>
    </row>
    <row r="24" ht="30">
      <c r="A24" s="35" t="s">
        <v>67</v>
      </c>
      <c r="B24" s="42"/>
      <c r="C24" s="43"/>
      <c r="D24" s="43"/>
      <c r="E24" s="45" t="s">
        <v>227</v>
      </c>
      <c r="F24" s="43"/>
      <c r="G24" s="43"/>
      <c r="H24" s="43"/>
      <c r="I24" s="43"/>
      <c r="J24" s="44"/>
    </row>
    <row r="25" ht="120">
      <c r="A25" s="35" t="s">
        <v>69</v>
      </c>
      <c r="B25" s="42"/>
      <c r="C25" s="43"/>
      <c r="D25" s="43"/>
      <c r="E25" s="37" t="s">
        <v>132</v>
      </c>
      <c r="F25" s="43"/>
      <c r="G25" s="43"/>
      <c r="H25" s="43"/>
      <c r="I25" s="43"/>
      <c r="J25" s="44"/>
    </row>
    <row r="26">
      <c r="A26" s="35" t="s">
        <v>60</v>
      </c>
      <c r="B26" s="35">
        <v>6</v>
      </c>
      <c r="C26" s="36" t="s">
        <v>228</v>
      </c>
      <c r="D26" s="35" t="s">
        <v>62</v>
      </c>
      <c r="E26" s="37" t="s">
        <v>229</v>
      </c>
      <c r="F26" s="38" t="s">
        <v>130</v>
      </c>
      <c r="G26" s="39">
        <v>10999.5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65</v>
      </c>
      <c r="B27" s="42"/>
      <c r="C27" s="43"/>
      <c r="D27" s="43"/>
      <c r="E27" s="49" t="s">
        <v>62</v>
      </c>
      <c r="F27" s="43"/>
      <c r="G27" s="43"/>
      <c r="H27" s="43"/>
      <c r="I27" s="43"/>
      <c r="J27" s="44"/>
    </row>
    <row r="28" ht="30">
      <c r="A28" s="35" t="s">
        <v>67</v>
      </c>
      <c r="B28" s="42"/>
      <c r="C28" s="43"/>
      <c r="D28" s="43"/>
      <c r="E28" s="45" t="s">
        <v>230</v>
      </c>
      <c r="F28" s="43"/>
      <c r="G28" s="43"/>
      <c r="H28" s="43"/>
      <c r="I28" s="43"/>
      <c r="J28" s="44"/>
    </row>
    <row r="29" ht="75">
      <c r="A29" s="35" t="s">
        <v>69</v>
      </c>
      <c r="B29" s="42"/>
      <c r="C29" s="43"/>
      <c r="D29" s="43"/>
      <c r="E29" s="37" t="s">
        <v>231</v>
      </c>
      <c r="F29" s="43"/>
      <c r="G29" s="43"/>
      <c r="H29" s="43"/>
      <c r="I29" s="43"/>
      <c r="J29" s="44"/>
    </row>
    <row r="30">
      <c r="A30" s="29" t="s">
        <v>57</v>
      </c>
      <c r="B30" s="30"/>
      <c r="C30" s="31" t="s">
        <v>137</v>
      </c>
      <c r="D30" s="32"/>
      <c r="E30" s="29" t="s">
        <v>138</v>
      </c>
      <c r="F30" s="32"/>
      <c r="G30" s="32"/>
      <c r="H30" s="32"/>
      <c r="I30" s="33">
        <f>SUMIFS(I31:I58,A31:A58,"P")</f>
        <v>0</v>
      </c>
      <c r="J30" s="34"/>
    </row>
    <row r="31">
      <c r="A31" s="35" t="s">
        <v>60</v>
      </c>
      <c r="B31" s="35">
        <v>5</v>
      </c>
      <c r="C31" s="36" t="s">
        <v>232</v>
      </c>
      <c r="D31" s="35" t="s">
        <v>62</v>
      </c>
      <c r="E31" s="37" t="s">
        <v>233</v>
      </c>
      <c r="F31" s="38" t="s">
        <v>125</v>
      </c>
      <c r="G31" s="39">
        <v>547.97500000000002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65</v>
      </c>
      <c r="B32" s="42"/>
      <c r="C32" s="43"/>
      <c r="D32" s="43"/>
      <c r="E32" s="49" t="s">
        <v>62</v>
      </c>
      <c r="F32" s="43"/>
      <c r="G32" s="43"/>
      <c r="H32" s="43"/>
      <c r="I32" s="43"/>
      <c r="J32" s="44"/>
    </row>
    <row r="33" ht="45">
      <c r="A33" s="35" t="s">
        <v>67</v>
      </c>
      <c r="B33" s="42"/>
      <c r="C33" s="43"/>
      <c r="D33" s="43"/>
      <c r="E33" s="45" t="s">
        <v>234</v>
      </c>
      <c r="F33" s="43"/>
      <c r="G33" s="43"/>
      <c r="H33" s="43"/>
      <c r="I33" s="43"/>
      <c r="J33" s="44"/>
    </row>
    <row r="34" ht="375">
      <c r="A34" s="35" t="s">
        <v>69</v>
      </c>
      <c r="B34" s="42"/>
      <c r="C34" s="43"/>
      <c r="D34" s="43"/>
      <c r="E34" s="37" t="s">
        <v>235</v>
      </c>
      <c r="F34" s="43"/>
      <c r="G34" s="43"/>
      <c r="H34" s="43"/>
      <c r="I34" s="43"/>
      <c r="J34" s="44"/>
    </row>
    <row r="35">
      <c r="A35" s="35" t="s">
        <v>60</v>
      </c>
      <c r="B35" s="35">
        <v>7</v>
      </c>
      <c r="C35" s="36" t="s">
        <v>236</v>
      </c>
      <c r="D35" s="35" t="s">
        <v>62</v>
      </c>
      <c r="E35" s="37" t="s">
        <v>237</v>
      </c>
      <c r="F35" s="38" t="s">
        <v>125</v>
      </c>
      <c r="G35" s="39">
        <v>4018.5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 ht="180">
      <c r="A36" s="35" t="s">
        <v>65</v>
      </c>
      <c r="B36" s="42"/>
      <c r="C36" s="43"/>
      <c r="D36" s="43"/>
      <c r="E36" s="37" t="s">
        <v>238</v>
      </c>
      <c r="F36" s="43"/>
      <c r="G36" s="43"/>
      <c r="H36" s="43"/>
      <c r="I36" s="43"/>
      <c r="J36" s="44"/>
    </row>
    <row r="37">
      <c r="A37" s="35" t="s">
        <v>67</v>
      </c>
      <c r="B37" s="42"/>
      <c r="C37" s="43"/>
      <c r="D37" s="43"/>
      <c r="E37" s="45" t="s">
        <v>239</v>
      </c>
      <c r="F37" s="43"/>
      <c r="G37" s="43"/>
      <c r="H37" s="43"/>
      <c r="I37" s="43"/>
      <c r="J37" s="44"/>
    </row>
    <row r="38" ht="120">
      <c r="A38" s="35" t="s">
        <v>69</v>
      </c>
      <c r="B38" s="42"/>
      <c r="C38" s="43"/>
      <c r="D38" s="43"/>
      <c r="E38" s="37" t="s">
        <v>240</v>
      </c>
      <c r="F38" s="43"/>
      <c r="G38" s="43"/>
      <c r="H38" s="43"/>
      <c r="I38" s="43"/>
      <c r="J38" s="44"/>
    </row>
    <row r="39">
      <c r="A39" s="35" t="s">
        <v>60</v>
      </c>
      <c r="B39" s="35">
        <v>8</v>
      </c>
      <c r="C39" s="36" t="s">
        <v>139</v>
      </c>
      <c r="D39" s="35" t="s">
        <v>62</v>
      </c>
      <c r="E39" s="37" t="s">
        <v>140</v>
      </c>
      <c r="F39" s="38" t="s">
        <v>130</v>
      </c>
      <c r="G39" s="39">
        <v>2490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65</v>
      </c>
      <c r="B40" s="42"/>
      <c r="C40" s="43"/>
      <c r="D40" s="43"/>
      <c r="E40" s="49"/>
      <c r="F40" s="43"/>
      <c r="G40" s="43"/>
      <c r="H40" s="43"/>
      <c r="I40" s="43"/>
      <c r="J40" s="44"/>
    </row>
    <row r="41" ht="60">
      <c r="A41" s="35" t="s">
        <v>67</v>
      </c>
      <c r="B41" s="42"/>
      <c r="C41" s="43"/>
      <c r="D41" s="43"/>
      <c r="E41" s="45" t="s">
        <v>241</v>
      </c>
      <c r="F41" s="43"/>
      <c r="G41" s="43"/>
      <c r="H41" s="43"/>
      <c r="I41" s="43"/>
      <c r="J41" s="44"/>
    </row>
    <row r="42" ht="120">
      <c r="A42" s="35" t="s">
        <v>69</v>
      </c>
      <c r="B42" s="42"/>
      <c r="C42" s="43"/>
      <c r="D42" s="43"/>
      <c r="E42" s="37" t="s">
        <v>142</v>
      </c>
      <c r="F42" s="43"/>
      <c r="G42" s="43"/>
      <c r="H42" s="43"/>
      <c r="I42" s="43"/>
      <c r="J42" s="44"/>
    </row>
    <row r="43">
      <c r="A43" s="35" t="s">
        <v>60</v>
      </c>
      <c r="B43" s="35">
        <v>9</v>
      </c>
      <c r="C43" s="36" t="s">
        <v>143</v>
      </c>
      <c r="D43" s="35" t="s">
        <v>62</v>
      </c>
      <c r="E43" s="37" t="s">
        <v>144</v>
      </c>
      <c r="F43" s="38" t="s">
        <v>130</v>
      </c>
      <c r="G43" s="39">
        <v>12875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65</v>
      </c>
      <c r="B44" s="42"/>
      <c r="C44" s="43"/>
      <c r="D44" s="43"/>
      <c r="E44" s="49" t="s">
        <v>62</v>
      </c>
      <c r="F44" s="43"/>
      <c r="G44" s="43"/>
      <c r="H44" s="43"/>
      <c r="I44" s="43"/>
      <c r="J44" s="44"/>
    </row>
    <row r="45" ht="30">
      <c r="A45" s="35" t="s">
        <v>67</v>
      </c>
      <c r="B45" s="42"/>
      <c r="C45" s="43"/>
      <c r="D45" s="43"/>
      <c r="E45" s="45" t="s">
        <v>242</v>
      </c>
      <c r="F45" s="43"/>
      <c r="G45" s="43"/>
      <c r="H45" s="43"/>
      <c r="I45" s="43"/>
      <c r="J45" s="44"/>
    </row>
    <row r="46" ht="120">
      <c r="A46" s="35" t="s">
        <v>69</v>
      </c>
      <c r="B46" s="42"/>
      <c r="C46" s="43"/>
      <c r="D46" s="43"/>
      <c r="E46" s="37" t="s">
        <v>146</v>
      </c>
      <c r="F46" s="43"/>
      <c r="G46" s="43"/>
      <c r="H46" s="43"/>
      <c r="I46" s="43"/>
      <c r="J46" s="44"/>
    </row>
    <row r="47">
      <c r="A47" s="35" t="s">
        <v>60</v>
      </c>
      <c r="B47" s="35">
        <v>10</v>
      </c>
      <c r="C47" s="36" t="s">
        <v>147</v>
      </c>
      <c r="D47" s="35" t="s">
        <v>62</v>
      </c>
      <c r="E47" s="37" t="s">
        <v>148</v>
      </c>
      <c r="F47" s="38" t="s">
        <v>130</v>
      </c>
      <c r="G47" s="39">
        <v>12875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65</v>
      </c>
      <c r="B48" s="42"/>
      <c r="C48" s="43"/>
      <c r="D48" s="43"/>
      <c r="E48" s="49" t="s">
        <v>62</v>
      </c>
      <c r="F48" s="43"/>
      <c r="G48" s="43"/>
      <c r="H48" s="43"/>
      <c r="I48" s="43"/>
      <c r="J48" s="44"/>
    </row>
    <row r="49">
      <c r="A49" s="35" t="s">
        <v>67</v>
      </c>
      <c r="B49" s="42"/>
      <c r="C49" s="43"/>
      <c r="D49" s="43"/>
      <c r="E49" s="45" t="s">
        <v>243</v>
      </c>
      <c r="F49" s="43"/>
      <c r="G49" s="43"/>
      <c r="H49" s="43"/>
      <c r="I49" s="43"/>
      <c r="J49" s="44"/>
    </row>
    <row r="50" ht="195">
      <c r="A50" s="35" t="s">
        <v>69</v>
      </c>
      <c r="B50" s="42"/>
      <c r="C50" s="43"/>
      <c r="D50" s="43"/>
      <c r="E50" s="37" t="s">
        <v>150</v>
      </c>
      <c r="F50" s="43"/>
      <c r="G50" s="43"/>
      <c r="H50" s="43"/>
      <c r="I50" s="43"/>
      <c r="J50" s="44"/>
    </row>
    <row r="51">
      <c r="A51" s="35" t="s">
        <v>60</v>
      </c>
      <c r="B51" s="35">
        <v>11</v>
      </c>
      <c r="C51" s="36" t="s">
        <v>151</v>
      </c>
      <c r="D51" s="35" t="s">
        <v>62</v>
      </c>
      <c r="E51" s="37" t="s">
        <v>152</v>
      </c>
      <c r="F51" s="38" t="s">
        <v>125</v>
      </c>
      <c r="G51" s="39">
        <v>855.39999999999998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65</v>
      </c>
      <c r="B52" s="42"/>
      <c r="C52" s="43"/>
      <c r="D52" s="43"/>
      <c r="E52" s="49" t="s">
        <v>62</v>
      </c>
      <c r="F52" s="43"/>
      <c r="G52" s="43"/>
      <c r="H52" s="43"/>
      <c r="I52" s="43"/>
      <c r="J52" s="44"/>
    </row>
    <row r="53">
      <c r="A53" s="35" t="s">
        <v>67</v>
      </c>
      <c r="B53" s="42"/>
      <c r="C53" s="43"/>
      <c r="D53" s="43"/>
      <c r="E53" s="45" t="s">
        <v>244</v>
      </c>
      <c r="F53" s="43"/>
      <c r="G53" s="43"/>
      <c r="H53" s="43"/>
      <c r="I53" s="43"/>
      <c r="J53" s="44"/>
    </row>
    <row r="54" ht="195">
      <c r="A54" s="35" t="s">
        <v>69</v>
      </c>
      <c r="B54" s="42"/>
      <c r="C54" s="43"/>
      <c r="D54" s="43"/>
      <c r="E54" s="37" t="s">
        <v>150</v>
      </c>
      <c r="F54" s="43"/>
      <c r="G54" s="43"/>
      <c r="H54" s="43"/>
      <c r="I54" s="43"/>
      <c r="J54" s="44"/>
    </row>
    <row r="55">
      <c r="A55" s="35" t="s">
        <v>60</v>
      </c>
      <c r="B55" s="35">
        <v>12</v>
      </c>
      <c r="C55" s="36" t="s">
        <v>158</v>
      </c>
      <c r="D55" s="35" t="s">
        <v>62</v>
      </c>
      <c r="E55" s="37" t="s">
        <v>159</v>
      </c>
      <c r="F55" s="38" t="s">
        <v>119</v>
      </c>
      <c r="G55" s="39">
        <v>23.199999999999999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65</v>
      </c>
      <c r="B56" s="42"/>
      <c r="C56" s="43"/>
      <c r="D56" s="43"/>
      <c r="E56" s="37" t="s">
        <v>245</v>
      </c>
      <c r="F56" s="43"/>
      <c r="G56" s="43"/>
      <c r="H56" s="43"/>
      <c r="I56" s="43"/>
      <c r="J56" s="44"/>
    </row>
    <row r="57">
      <c r="A57" s="35" t="s">
        <v>67</v>
      </c>
      <c r="B57" s="42"/>
      <c r="C57" s="43"/>
      <c r="D57" s="43"/>
      <c r="E57" s="45" t="s">
        <v>246</v>
      </c>
      <c r="F57" s="43"/>
      <c r="G57" s="43"/>
      <c r="H57" s="43"/>
      <c r="I57" s="43"/>
      <c r="J57" s="44"/>
    </row>
    <row r="58" ht="75">
      <c r="A58" s="35" t="s">
        <v>69</v>
      </c>
      <c r="B58" s="42"/>
      <c r="C58" s="43"/>
      <c r="D58" s="43"/>
      <c r="E58" s="37" t="s">
        <v>161</v>
      </c>
      <c r="F58" s="43"/>
      <c r="G58" s="43"/>
      <c r="H58" s="43"/>
      <c r="I58" s="43"/>
      <c r="J58" s="44"/>
    </row>
    <row r="59">
      <c r="A59" s="29" t="s">
        <v>57</v>
      </c>
      <c r="B59" s="30"/>
      <c r="C59" s="31" t="s">
        <v>174</v>
      </c>
      <c r="D59" s="32"/>
      <c r="E59" s="29" t="s">
        <v>175</v>
      </c>
      <c r="F59" s="32"/>
      <c r="G59" s="32"/>
      <c r="H59" s="32"/>
      <c r="I59" s="33">
        <f>SUMIFS(I60:I67,A60:A67,"P")</f>
        <v>0</v>
      </c>
      <c r="J59" s="34"/>
    </row>
    <row r="60" ht="30">
      <c r="A60" s="35" t="s">
        <v>60</v>
      </c>
      <c r="B60" s="35">
        <v>13</v>
      </c>
      <c r="C60" s="36" t="s">
        <v>176</v>
      </c>
      <c r="D60" s="35" t="s">
        <v>62</v>
      </c>
      <c r="E60" s="37" t="s">
        <v>177</v>
      </c>
      <c r="F60" s="38" t="s">
        <v>130</v>
      </c>
      <c r="G60" s="39">
        <v>587.5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65</v>
      </c>
      <c r="B61" s="42"/>
      <c r="C61" s="43"/>
      <c r="D61" s="43"/>
      <c r="E61" s="37" t="s">
        <v>178</v>
      </c>
      <c r="F61" s="43"/>
      <c r="G61" s="43"/>
      <c r="H61" s="43"/>
      <c r="I61" s="43"/>
      <c r="J61" s="44"/>
    </row>
    <row r="62">
      <c r="A62" s="35" t="s">
        <v>67</v>
      </c>
      <c r="B62" s="42"/>
      <c r="C62" s="43"/>
      <c r="D62" s="43"/>
      <c r="E62" s="45" t="s">
        <v>247</v>
      </c>
      <c r="F62" s="43"/>
      <c r="G62" s="43"/>
      <c r="H62" s="43"/>
      <c r="I62" s="43"/>
      <c r="J62" s="44"/>
    </row>
    <row r="63" ht="105">
      <c r="A63" s="35" t="s">
        <v>69</v>
      </c>
      <c r="B63" s="42"/>
      <c r="C63" s="43"/>
      <c r="D63" s="43"/>
      <c r="E63" s="37" t="s">
        <v>180</v>
      </c>
      <c r="F63" s="43"/>
      <c r="G63" s="43"/>
      <c r="H63" s="43"/>
      <c r="I63" s="43"/>
      <c r="J63" s="44"/>
    </row>
    <row r="64">
      <c r="A64" s="35" t="s">
        <v>60</v>
      </c>
      <c r="B64" s="35">
        <v>14</v>
      </c>
      <c r="C64" s="36" t="s">
        <v>186</v>
      </c>
      <c r="D64" s="35" t="s">
        <v>62</v>
      </c>
      <c r="E64" s="37" t="s">
        <v>187</v>
      </c>
      <c r="F64" s="38" t="s">
        <v>119</v>
      </c>
      <c r="G64" s="39">
        <v>23.199999999999999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65</v>
      </c>
      <c r="B65" s="42"/>
      <c r="C65" s="43"/>
      <c r="D65" s="43"/>
      <c r="E65" s="49" t="s">
        <v>62</v>
      </c>
      <c r="F65" s="43"/>
      <c r="G65" s="43"/>
      <c r="H65" s="43"/>
      <c r="I65" s="43"/>
      <c r="J65" s="44"/>
    </row>
    <row r="66">
      <c r="A66" s="35" t="s">
        <v>67</v>
      </c>
      <c r="B66" s="42"/>
      <c r="C66" s="43"/>
      <c r="D66" s="43"/>
      <c r="E66" s="45" t="s">
        <v>248</v>
      </c>
      <c r="F66" s="43"/>
      <c r="G66" s="43"/>
      <c r="H66" s="43"/>
      <c r="I66" s="43"/>
      <c r="J66" s="44"/>
    </row>
    <row r="67" ht="75">
      <c r="A67" s="35" t="s">
        <v>69</v>
      </c>
      <c r="B67" s="46"/>
      <c r="C67" s="47"/>
      <c r="D67" s="47"/>
      <c r="E67" s="37" t="s">
        <v>189</v>
      </c>
      <c r="F67" s="47"/>
      <c r="G67" s="47"/>
      <c r="H67" s="47"/>
      <c r="I67" s="47"/>
      <c r="J6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21</v>
      </c>
      <c r="I3" s="23">
        <f>SUMIFS(I8:I44,A8:A44,"SD")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113</v>
      </c>
      <c r="D9" s="35" t="s">
        <v>62</v>
      </c>
      <c r="E9" s="37" t="s">
        <v>114</v>
      </c>
      <c r="F9" s="38" t="s">
        <v>109</v>
      </c>
      <c r="G9" s="39">
        <v>0.497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249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60</v>
      </c>
      <c r="B14" s="35">
        <v>2</v>
      </c>
      <c r="C14" s="36" t="s">
        <v>250</v>
      </c>
      <c r="D14" s="35" t="s">
        <v>62</v>
      </c>
      <c r="E14" s="37" t="s">
        <v>251</v>
      </c>
      <c r="F14" s="38" t="s">
        <v>119</v>
      </c>
      <c r="G14" s="39">
        <v>14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252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132</v>
      </c>
      <c r="F17" s="43"/>
      <c r="G17" s="43"/>
      <c r="H17" s="43"/>
      <c r="I17" s="43"/>
      <c r="J17" s="44"/>
    </row>
    <row r="18">
      <c r="A18" s="29" t="s">
        <v>57</v>
      </c>
      <c r="B18" s="30"/>
      <c r="C18" s="31" t="s">
        <v>253</v>
      </c>
      <c r="D18" s="32"/>
      <c r="E18" s="29" t="s">
        <v>254</v>
      </c>
      <c r="F18" s="32"/>
      <c r="G18" s="32"/>
      <c r="H18" s="32"/>
      <c r="I18" s="33">
        <f>SUMIFS(I19:I30,A19:A30,"P")</f>
        <v>0</v>
      </c>
      <c r="J18" s="34"/>
    </row>
    <row r="19">
      <c r="A19" s="35" t="s">
        <v>60</v>
      </c>
      <c r="B19" s="35">
        <v>3</v>
      </c>
      <c r="C19" s="36" t="s">
        <v>255</v>
      </c>
      <c r="D19" s="35" t="s">
        <v>62</v>
      </c>
      <c r="E19" s="37" t="s">
        <v>256</v>
      </c>
      <c r="F19" s="38" t="s">
        <v>257</v>
      </c>
      <c r="G19" s="39">
        <v>5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65</v>
      </c>
      <c r="B20" s="42"/>
      <c r="C20" s="43"/>
      <c r="D20" s="43"/>
      <c r="E20" s="49" t="s">
        <v>62</v>
      </c>
      <c r="F20" s="43"/>
      <c r="G20" s="43"/>
      <c r="H20" s="43"/>
      <c r="I20" s="43"/>
      <c r="J20" s="44"/>
    </row>
    <row r="21">
      <c r="A21" s="35" t="s">
        <v>67</v>
      </c>
      <c r="B21" s="42"/>
      <c r="C21" s="43"/>
      <c r="D21" s="43"/>
      <c r="E21" s="45" t="s">
        <v>258</v>
      </c>
      <c r="F21" s="43"/>
      <c r="G21" s="43"/>
      <c r="H21" s="43"/>
      <c r="I21" s="43"/>
      <c r="J21" s="44"/>
    </row>
    <row r="22" ht="90">
      <c r="A22" s="35" t="s">
        <v>69</v>
      </c>
      <c r="B22" s="42"/>
      <c r="C22" s="43"/>
      <c r="D22" s="43"/>
      <c r="E22" s="37" t="s">
        <v>259</v>
      </c>
      <c r="F22" s="43"/>
      <c r="G22" s="43"/>
      <c r="H22" s="43"/>
      <c r="I22" s="43"/>
      <c r="J22" s="44"/>
    </row>
    <row r="23">
      <c r="A23" s="35" t="s">
        <v>60</v>
      </c>
      <c r="B23" s="35">
        <v>4</v>
      </c>
      <c r="C23" s="36" t="s">
        <v>260</v>
      </c>
      <c r="D23" s="35" t="s">
        <v>62</v>
      </c>
      <c r="E23" s="37" t="s">
        <v>261</v>
      </c>
      <c r="F23" s="38" t="s">
        <v>125</v>
      </c>
      <c r="G23" s="39">
        <v>0.38400000000000001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65</v>
      </c>
      <c r="B24" s="42"/>
      <c r="C24" s="43"/>
      <c r="D24" s="43"/>
      <c r="E24" s="49" t="s">
        <v>62</v>
      </c>
      <c r="F24" s="43"/>
      <c r="G24" s="43"/>
      <c r="H24" s="43"/>
      <c r="I24" s="43"/>
      <c r="J24" s="44"/>
    </row>
    <row r="25">
      <c r="A25" s="35" t="s">
        <v>67</v>
      </c>
      <c r="B25" s="42"/>
      <c r="C25" s="43"/>
      <c r="D25" s="43"/>
      <c r="E25" s="45" t="s">
        <v>262</v>
      </c>
      <c r="F25" s="43"/>
      <c r="G25" s="43"/>
      <c r="H25" s="43"/>
      <c r="I25" s="43"/>
      <c r="J25" s="44"/>
    </row>
    <row r="26" ht="409.5">
      <c r="A26" s="35" t="s">
        <v>69</v>
      </c>
      <c r="B26" s="42"/>
      <c r="C26" s="43"/>
      <c r="D26" s="43"/>
      <c r="E26" s="37" t="s">
        <v>263</v>
      </c>
      <c r="F26" s="43"/>
      <c r="G26" s="43"/>
      <c r="H26" s="43"/>
      <c r="I26" s="43"/>
      <c r="J26" s="44"/>
    </row>
    <row r="27">
      <c r="A27" s="35" t="s">
        <v>60</v>
      </c>
      <c r="B27" s="35">
        <v>5</v>
      </c>
      <c r="C27" s="36" t="s">
        <v>264</v>
      </c>
      <c r="D27" s="35" t="s">
        <v>62</v>
      </c>
      <c r="E27" s="37" t="s">
        <v>265</v>
      </c>
      <c r="F27" s="38" t="s">
        <v>109</v>
      </c>
      <c r="G27" s="39">
        <v>0.074999999999999997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266</v>
      </c>
      <c r="F29" s="43"/>
      <c r="G29" s="43"/>
      <c r="H29" s="43"/>
      <c r="I29" s="43"/>
      <c r="J29" s="44"/>
    </row>
    <row r="30" ht="375">
      <c r="A30" s="35" t="s">
        <v>69</v>
      </c>
      <c r="B30" s="42"/>
      <c r="C30" s="43"/>
      <c r="D30" s="43"/>
      <c r="E30" s="37" t="s">
        <v>267</v>
      </c>
      <c r="F30" s="43"/>
      <c r="G30" s="43"/>
      <c r="H30" s="43"/>
      <c r="I30" s="43"/>
      <c r="J30" s="44"/>
    </row>
    <row r="31">
      <c r="A31" s="29" t="s">
        <v>57</v>
      </c>
      <c r="B31" s="30"/>
      <c r="C31" s="31" t="s">
        <v>197</v>
      </c>
      <c r="D31" s="32"/>
      <c r="E31" s="29" t="s">
        <v>198</v>
      </c>
      <c r="F31" s="32"/>
      <c r="G31" s="32"/>
      <c r="H31" s="32"/>
      <c r="I31" s="33">
        <f>SUMIFS(I32:I35,A32:A35,"P")</f>
        <v>0</v>
      </c>
      <c r="J31" s="34"/>
    </row>
    <row r="32">
      <c r="A32" s="35" t="s">
        <v>60</v>
      </c>
      <c r="B32" s="35">
        <v>6</v>
      </c>
      <c r="C32" s="36" t="s">
        <v>268</v>
      </c>
      <c r="D32" s="35" t="s">
        <v>62</v>
      </c>
      <c r="E32" s="37" t="s">
        <v>269</v>
      </c>
      <c r="F32" s="38" t="s">
        <v>130</v>
      </c>
      <c r="G32" s="39">
        <v>11.52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65</v>
      </c>
      <c r="B33" s="42"/>
      <c r="C33" s="43"/>
      <c r="D33" s="43"/>
      <c r="E33" s="49" t="s">
        <v>62</v>
      </c>
      <c r="F33" s="43"/>
      <c r="G33" s="43"/>
      <c r="H33" s="43"/>
      <c r="I33" s="43"/>
      <c r="J33" s="44"/>
    </row>
    <row r="34">
      <c r="A34" s="35" t="s">
        <v>67</v>
      </c>
      <c r="B34" s="42"/>
      <c r="C34" s="43"/>
      <c r="D34" s="43"/>
      <c r="E34" s="45" t="s">
        <v>270</v>
      </c>
      <c r="F34" s="43"/>
      <c r="G34" s="43"/>
      <c r="H34" s="43"/>
      <c r="I34" s="43"/>
      <c r="J34" s="44"/>
    </row>
    <row r="35" ht="135">
      <c r="A35" s="35" t="s">
        <v>69</v>
      </c>
      <c r="B35" s="42"/>
      <c r="C35" s="43"/>
      <c r="D35" s="43"/>
      <c r="E35" s="37" t="s">
        <v>271</v>
      </c>
      <c r="F35" s="43"/>
      <c r="G35" s="43"/>
      <c r="H35" s="43"/>
      <c r="I35" s="43"/>
      <c r="J35" s="44"/>
    </row>
    <row r="36">
      <c r="A36" s="29" t="s">
        <v>57</v>
      </c>
      <c r="B36" s="30"/>
      <c r="C36" s="31" t="s">
        <v>174</v>
      </c>
      <c r="D36" s="32"/>
      <c r="E36" s="29" t="s">
        <v>175</v>
      </c>
      <c r="F36" s="32"/>
      <c r="G36" s="32"/>
      <c r="H36" s="32"/>
      <c r="I36" s="33">
        <f>SUMIFS(I37:I44,A37:A44,"P")</f>
        <v>0</v>
      </c>
      <c r="J36" s="34"/>
    </row>
    <row r="37">
      <c r="A37" s="35" t="s">
        <v>60</v>
      </c>
      <c r="B37" s="35">
        <v>7</v>
      </c>
      <c r="C37" s="36" t="s">
        <v>206</v>
      </c>
      <c r="D37" s="35" t="s">
        <v>62</v>
      </c>
      <c r="E37" s="37" t="s">
        <v>207</v>
      </c>
      <c r="F37" s="38" t="s">
        <v>130</v>
      </c>
      <c r="G37" s="39">
        <v>11.52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65</v>
      </c>
      <c r="B38" s="42"/>
      <c r="C38" s="43"/>
      <c r="D38" s="43"/>
      <c r="E38" s="49" t="s">
        <v>62</v>
      </c>
      <c r="F38" s="43"/>
      <c r="G38" s="43"/>
      <c r="H38" s="43"/>
      <c r="I38" s="43"/>
      <c r="J38" s="44"/>
    </row>
    <row r="39">
      <c r="A39" s="35" t="s">
        <v>67</v>
      </c>
      <c r="B39" s="42"/>
      <c r="C39" s="43"/>
      <c r="D39" s="43"/>
      <c r="E39" s="45" t="s">
        <v>272</v>
      </c>
      <c r="F39" s="43"/>
      <c r="G39" s="43"/>
      <c r="H39" s="43"/>
      <c r="I39" s="43"/>
      <c r="J39" s="44"/>
    </row>
    <row r="40" ht="75">
      <c r="A40" s="35" t="s">
        <v>69</v>
      </c>
      <c r="B40" s="42"/>
      <c r="C40" s="43"/>
      <c r="D40" s="43"/>
      <c r="E40" s="37" t="s">
        <v>193</v>
      </c>
      <c r="F40" s="43"/>
      <c r="G40" s="43"/>
      <c r="H40" s="43"/>
      <c r="I40" s="43"/>
      <c r="J40" s="44"/>
    </row>
    <row r="41">
      <c r="A41" s="35" t="s">
        <v>60</v>
      </c>
      <c r="B41" s="35">
        <v>8</v>
      </c>
      <c r="C41" s="36" t="s">
        <v>209</v>
      </c>
      <c r="D41" s="35" t="s">
        <v>62</v>
      </c>
      <c r="E41" s="37" t="s">
        <v>210</v>
      </c>
      <c r="F41" s="38" t="s">
        <v>130</v>
      </c>
      <c r="G41" s="39">
        <v>15.359999999999999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65</v>
      </c>
      <c r="B42" s="42"/>
      <c r="C42" s="43"/>
      <c r="D42" s="43"/>
      <c r="E42" s="49" t="s">
        <v>62</v>
      </c>
      <c r="F42" s="43"/>
      <c r="G42" s="43"/>
      <c r="H42" s="43"/>
      <c r="I42" s="43"/>
      <c r="J42" s="44"/>
    </row>
    <row r="43">
      <c r="A43" s="35" t="s">
        <v>67</v>
      </c>
      <c r="B43" s="42"/>
      <c r="C43" s="43"/>
      <c r="D43" s="43"/>
      <c r="E43" s="45" t="s">
        <v>273</v>
      </c>
      <c r="F43" s="43"/>
      <c r="G43" s="43"/>
      <c r="H43" s="43"/>
      <c r="I43" s="43"/>
      <c r="J43" s="44"/>
    </row>
    <row r="44" ht="75">
      <c r="A44" s="35" t="s">
        <v>69</v>
      </c>
      <c r="B44" s="46"/>
      <c r="C44" s="47"/>
      <c r="D44" s="47"/>
      <c r="E44" s="37" t="s">
        <v>193</v>
      </c>
      <c r="F44" s="47"/>
      <c r="G44" s="47"/>
      <c r="H44" s="47"/>
      <c r="I44" s="47"/>
      <c r="J4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23</v>
      </c>
      <c r="I3" s="23">
        <f>SUMIFS(I8:I30,A8:A30,"SD")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82</v>
      </c>
      <c r="D8" s="32"/>
      <c r="E8" s="29" t="s">
        <v>116</v>
      </c>
      <c r="F8" s="32"/>
      <c r="G8" s="32"/>
      <c r="H8" s="32"/>
      <c r="I8" s="33">
        <f>SUMIFS(I9:I12,A9:A12,"P")</f>
        <v>0</v>
      </c>
      <c r="J8" s="34"/>
    </row>
    <row r="9">
      <c r="A9" s="35" t="s">
        <v>60</v>
      </c>
      <c r="B9" s="35">
        <v>1</v>
      </c>
      <c r="C9" s="36" t="s">
        <v>194</v>
      </c>
      <c r="D9" s="35" t="s">
        <v>62</v>
      </c>
      <c r="E9" s="37" t="s">
        <v>195</v>
      </c>
      <c r="F9" s="38" t="s">
        <v>119</v>
      </c>
      <c r="G9" s="39">
        <v>7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274</v>
      </c>
      <c r="F11" s="43"/>
      <c r="G11" s="43"/>
      <c r="H11" s="43"/>
      <c r="I11" s="43"/>
      <c r="J11" s="44"/>
    </row>
    <row r="12" ht="120">
      <c r="A12" s="35" t="s">
        <v>69</v>
      </c>
      <c r="B12" s="42"/>
      <c r="C12" s="43"/>
      <c r="D12" s="43"/>
      <c r="E12" s="37" t="s">
        <v>132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197</v>
      </c>
      <c r="D13" s="32"/>
      <c r="E13" s="29" t="s">
        <v>198</v>
      </c>
      <c r="F13" s="32"/>
      <c r="G13" s="32"/>
      <c r="H13" s="32"/>
      <c r="I13" s="33">
        <f>SUMIFS(I14:I21,A14:A21,"P")</f>
        <v>0</v>
      </c>
      <c r="J13" s="34"/>
    </row>
    <row r="14">
      <c r="A14" s="35" t="s">
        <v>60</v>
      </c>
      <c r="B14" s="35">
        <v>2</v>
      </c>
      <c r="C14" s="36" t="s">
        <v>199</v>
      </c>
      <c r="D14" s="35" t="s">
        <v>62</v>
      </c>
      <c r="E14" s="37" t="s">
        <v>200</v>
      </c>
      <c r="F14" s="38" t="s">
        <v>130</v>
      </c>
      <c r="G14" s="39">
        <v>6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275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202</v>
      </c>
      <c r="F17" s="43"/>
      <c r="G17" s="43"/>
      <c r="H17" s="43"/>
      <c r="I17" s="43"/>
      <c r="J17" s="44"/>
    </row>
    <row r="18" ht="30">
      <c r="A18" s="35" t="s">
        <v>60</v>
      </c>
      <c r="B18" s="35">
        <v>3</v>
      </c>
      <c r="C18" s="36" t="s">
        <v>203</v>
      </c>
      <c r="D18" s="35" t="s">
        <v>62</v>
      </c>
      <c r="E18" s="37" t="s">
        <v>204</v>
      </c>
      <c r="F18" s="38" t="s">
        <v>130</v>
      </c>
      <c r="G18" s="39">
        <v>2.3999999999999999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276</v>
      </c>
      <c r="F20" s="43"/>
      <c r="G20" s="43"/>
      <c r="H20" s="43"/>
      <c r="I20" s="43"/>
      <c r="J20" s="44"/>
    </row>
    <row r="21" ht="120">
      <c r="A21" s="35" t="s">
        <v>69</v>
      </c>
      <c r="B21" s="42"/>
      <c r="C21" s="43"/>
      <c r="D21" s="43"/>
      <c r="E21" s="37" t="s">
        <v>202</v>
      </c>
      <c r="F21" s="43"/>
      <c r="G21" s="43"/>
      <c r="H21" s="43"/>
      <c r="I21" s="43"/>
      <c r="J21" s="44"/>
    </row>
    <row r="22">
      <c r="A22" s="29" t="s">
        <v>57</v>
      </c>
      <c r="B22" s="30"/>
      <c r="C22" s="31" t="s">
        <v>174</v>
      </c>
      <c r="D22" s="32"/>
      <c r="E22" s="29" t="s">
        <v>175</v>
      </c>
      <c r="F22" s="32"/>
      <c r="G22" s="32"/>
      <c r="H22" s="32"/>
      <c r="I22" s="33">
        <f>SUMIFS(I23:I30,A23:A30,"P")</f>
        <v>0</v>
      </c>
      <c r="J22" s="34"/>
    </row>
    <row r="23">
      <c r="A23" s="35" t="s">
        <v>60</v>
      </c>
      <c r="B23" s="35">
        <v>4</v>
      </c>
      <c r="C23" s="36" t="s">
        <v>206</v>
      </c>
      <c r="D23" s="35" t="s">
        <v>62</v>
      </c>
      <c r="E23" s="37" t="s">
        <v>207</v>
      </c>
      <c r="F23" s="38" t="s">
        <v>130</v>
      </c>
      <c r="G23" s="39">
        <v>2.3999999999999999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65</v>
      </c>
      <c r="B24" s="42"/>
      <c r="C24" s="43"/>
      <c r="D24" s="43"/>
      <c r="E24" s="49" t="s">
        <v>62</v>
      </c>
      <c r="F24" s="43"/>
      <c r="G24" s="43"/>
      <c r="H24" s="43"/>
      <c r="I24" s="43"/>
      <c r="J24" s="44"/>
    </row>
    <row r="25">
      <c r="A25" s="35" t="s">
        <v>67</v>
      </c>
      <c r="B25" s="42"/>
      <c r="C25" s="43"/>
      <c r="D25" s="43"/>
      <c r="E25" s="45" t="s">
        <v>277</v>
      </c>
      <c r="F25" s="43"/>
      <c r="G25" s="43"/>
      <c r="H25" s="43"/>
      <c r="I25" s="43"/>
      <c r="J25" s="44"/>
    </row>
    <row r="26" ht="75">
      <c r="A26" s="35" t="s">
        <v>69</v>
      </c>
      <c r="B26" s="42"/>
      <c r="C26" s="43"/>
      <c r="D26" s="43"/>
      <c r="E26" s="37" t="s">
        <v>193</v>
      </c>
      <c r="F26" s="43"/>
      <c r="G26" s="43"/>
      <c r="H26" s="43"/>
      <c r="I26" s="43"/>
      <c r="J26" s="44"/>
    </row>
    <row r="27">
      <c r="A27" s="35" t="s">
        <v>60</v>
      </c>
      <c r="B27" s="35">
        <v>5</v>
      </c>
      <c r="C27" s="36" t="s">
        <v>209</v>
      </c>
      <c r="D27" s="35" t="s">
        <v>62</v>
      </c>
      <c r="E27" s="37" t="s">
        <v>210</v>
      </c>
      <c r="F27" s="38" t="s">
        <v>130</v>
      </c>
      <c r="G27" s="39">
        <v>8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278</v>
      </c>
      <c r="F29" s="43"/>
      <c r="G29" s="43"/>
      <c r="H29" s="43"/>
      <c r="I29" s="43"/>
      <c r="J29" s="44"/>
    </row>
    <row r="30" ht="75">
      <c r="A30" s="35" t="s">
        <v>69</v>
      </c>
      <c r="B30" s="46"/>
      <c r="C30" s="47"/>
      <c r="D30" s="47"/>
      <c r="E30" s="37" t="s">
        <v>193</v>
      </c>
      <c r="F30" s="47"/>
      <c r="G30" s="47"/>
      <c r="H30" s="47"/>
      <c r="I30" s="47"/>
      <c r="J3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25</v>
      </c>
      <c r="I3" s="23">
        <f>SUMIFS(I8:I56,A8:A56,"SD")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113</v>
      </c>
      <c r="D9" s="35" t="s">
        <v>62</v>
      </c>
      <c r="E9" s="37" t="s">
        <v>114</v>
      </c>
      <c r="F9" s="38" t="s">
        <v>109</v>
      </c>
      <c r="G9" s="39">
        <v>0.497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249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60</v>
      </c>
      <c r="B14" s="35">
        <v>2</v>
      </c>
      <c r="C14" s="36" t="s">
        <v>250</v>
      </c>
      <c r="D14" s="35" t="s">
        <v>62</v>
      </c>
      <c r="E14" s="37" t="s">
        <v>251</v>
      </c>
      <c r="F14" s="38" t="s">
        <v>119</v>
      </c>
      <c r="G14" s="39">
        <v>8.4000000000000004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279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132</v>
      </c>
      <c r="F17" s="43"/>
      <c r="G17" s="43"/>
      <c r="H17" s="43"/>
      <c r="I17" s="43"/>
      <c r="J17" s="44"/>
    </row>
    <row r="18">
      <c r="A18" s="29" t="s">
        <v>57</v>
      </c>
      <c r="B18" s="30"/>
      <c r="C18" s="31" t="s">
        <v>253</v>
      </c>
      <c r="D18" s="32"/>
      <c r="E18" s="29" t="s">
        <v>254</v>
      </c>
      <c r="F18" s="32"/>
      <c r="G18" s="32"/>
      <c r="H18" s="32"/>
      <c r="I18" s="33">
        <f>SUMIFS(I19:I30,A19:A30,"P")</f>
        <v>0</v>
      </c>
      <c r="J18" s="34"/>
    </row>
    <row r="19">
      <c r="A19" s="35" t="s">
        <v>60</v>
      </c>
      <c r="B19" s="35">
        <v>3</v>
      </c>
      <c r="C19" s="36" t="s">
        <v>255</v>
      </c>
      <c r="D19" s="35" t="s">
        <v>62</v>
      </c>
      <c r="E19" s="37" t="s">
        <v>256</v>
      </c>
      <c r="F19" s="38" t="s">
        <v>257</v>
      </c>
      <c r="G19" s="39">
        <v>5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65</v>
      </c>
      <c r="B20" s="42"/>
      <c r="C20" s="43"/>
      <c r="D20" s="43"/>
      <c r="E20" s="49" t="s">
        <v>62</v>
      </c>
      <c r="F20" s="43"/>
      <c r="G20" s="43"/>
      <c r="H20" s="43"/>
      <c r="I20" s="43"/>
      <c r="J20" s="44"/>
    </row>
    <row r="21">
      <c r="A21" s="35" t="s">
        <v>67</v>
      </c>
      <c r="B21" s="42"/>
      <c r="C21" s="43"/>
      <c r="D21" s="43"/>
      <c r="E21" s="45" t="s">
        <v>258</v>
      </c>
      <c r="F21" s="43"/>
      <c r="G21" s="43"/>
      <c r="H21" s="43"/>
      <c r="I21" s="43"/>
      <c r="J21" s="44"/>
    </row>
    <row r="22" ht="90">
      <c r="A22" s="35" t="s">
        <v>69</v>
      </c>
      <c r="B22" s="42"/>
      <c r="C22" s="43"/>
      <c r="D22" s="43"/>
      <c r="E22" s="37" t="s">
        <v>259</v>
      </c>
      <c r="F22" s="43"/>
      <c r="G22" s="43"/>
      <c r="H22" s="43"/>
      <c r="I22" s="43"/>
      <c r="J22" s="44"/>
    </row>
    <row r="23">
      <c r="A23" s="35" t="s">
        <v>60</v>
      </c>
      <c r="B23" s="35">
        <v>4</v>
      </c>
      <c r="C23" s="36" t="s">
        <v>260</v>
      </c>
      <c r="D23" s="35" t="s">
        <v>62</v>
      </c>
      <c r="E23" s="37" t="s">
        <v>261</v>
      </c>
      <c r="F23" s="38" t="s">
        <v>125</v>
      </c>
      <c r="G23" s="39">
        <v>0.28799999999999998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65</v>
      </c>
      <c r="B24" s="42"/>
      <c r="C24" s="43"/>
      <c r="D24" s="43"/>
      <c r="E24" s="49" t="s">
        <v>62</v>
      </c>
      <c r="F24" s="43"/>
      <c r="G24" s="43"/>
      <c r="H24" s="43"/>
      <c r="I24" s="43"/>
      <c r="J24" s="44"/>
    </row>
    <row r="25">
      <c r="A25" s="35" t="s">
        <v>67</v>
      </c>
      <c r="B25" s="42"/>
      <c r="C25" s="43"/>
      <c r="D25" s="43"/>
      <c r="E25" s="45" t="s">
        <v>280</v>
      </c>
      <c r="F25" s="43"/>
      <c r="G25" s="43"/>
      <c r="H25" s="43"/>
      <c r="I25" s="43"/>
      <c r="J25" s="44"/>
    </row>
    <row r="26" ht="409.5">
      <c r="A26" s="35" t="s">
        <v>69</v>
      </c>
      <c r="B26" s="42"/>
      <c r="C26" s="43"/>
      <c r="D26" s="43"/>
      <c r="E26" s="37" t="s">
        <v>263</v>
      </c>
      <c r="F26" s="43"/>
      <c r="G26" s="43"/>
      <c r="H26" s="43"/>
      <c r="I26" s="43"/>
      <c r="J26" s="44"/>
    </row>
    <row r="27">
      <c r="A27" s="35" t="s">
        <v>60</v>
      </c>
      <c r="B27" s="35">
        <v>5</v>
      </c>
      <c r="C27" s="36" t="s">
        <v>264</v>
      </c>
      <c r="D27" s="35" t="s">
        <v>62</v>
      </c>
      <c r="E27" s="37" t="s">
        <v>265</v>
      </c>
      <c r="F27" s="38" t="s">
        <v>109</v>
      </c>
      <c r="G27" s="39">
        <v>0.074999999999999997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266</v>
      </c>
      <c r="F29" s="43"/>
      <c r="G29" s="43"/>
      <c r="H29" s="43"/>
      <c r="I29" s="43"/>
      <c r="J29" s="44"/>
    </row>
    <row r="30" ht="375">
      <c r="A30" s="35" t="s">
        <v>69</v>
      </c>
      <c r="B30" s="42"/>
      <c r="C30" s="43"/>
      <c r="D30" s="43"/>
      <c r="E30" s="37" t="s">
        <v>267</v>
      </c>
      <c r="F30" s="43"/>
      <c r="G30" s="43"/>
      <c r="H30" s="43"/>
      <c r="I30" s="43"/>
      <c r="J30" s="44"/>
    </row>
    <row r="31">
      <c r="A31" s="29" t="s">
        <v>57</v>
      </c>
      <c r="B31" s="30"/>
      <c r="C31" s="31" t="s">
        <v>197</v>
      </c>
      <c r="D31" s="32"/>
      <c r="E31" s="29" t="s">
        <v>198</v>
      </c>
      <c r="F31" s="32"/>
      <c r="G31" s="32"/>
      <c r="H31" s="32"/>
      <c r="I31" s="33">
        <f>SUMIFS(I32:I39,A32:A39,"P")</f>
        <v>0</v>
      </c>
      <c r="J31" s="34"/>
    </row>
    <row r="32">
      <c r="A32" s="35" t="s">
        <v>60</v>
      </c>
      <c r="B32" s="35">
        <v>6</v>
      </c>
      <c r="C32" s="36" t="s">
        <v>199</v>
      </c>
      <c r="D32" s="35" t="s">
        <v>62</v>
      </c>
      <c r="E32" s="37" t="s">
        <v>200</v>
      </c>
      <c r="F32" s="38" t="s">
        <v>130</v>
      </c>
      <c r="G32" s="39">
        <v>7.6799999999999997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65</v>
      </c>
      <c r="B33" s="42"/>
      <c r="C33" s="43"/>
      <c r="D33" s="43"/>
      <c r="E33" s="49" t="s">
        <v>62</v>
      </c>
      <c r="F33" s="43"/>
      <c r="G33" s="43"/>
      <c r="H33" s="43"/>
      <c r="I33" s="43"/>
      <c r="J33" s="44"/>
    </row>
    <row r="34">
      <c r="A34" s="35" t="s">
        <v>67</v>
      </c>
      <c r="B34" s="42"/>
      <c r="C34" s="43"/>
      <c r="D34" s="43"/>
      <c r="E34" s="45" t="s">
        <v>281</v>
      </c>
      <c r="F34" s="43"/>
      <c r="G34" s="43"/>
      <c r="H34" s="43"/>
      <c r="I34" s="43"/>
      <c r="J34" s="44"/>
    </row>
    <row r="35" ht="120">
      <c r="A35" s="35" t="s">
        <v>69</v>
      </c>
      <c r="B35" s="42"/>
      <c r="C35" s="43"/>
      <c r="D35" s="43"/>
      <c r="E35" s="37" t="s">
        <v>202</v>
      </c>
      <c r="F35" s="43"/>
      <c r="G35" s="43"/>
      <c r="H35" s="43"/>
      <c r="I35" s="43"/>
      <c r="J35" s="44"/>
    </row>
    <row r="36" ht="30">
      <c r="A36" s="35" t="s">
        <v>60</v>
      </c>
      <c r="B36" s="35">
        <v>7</v>
      </c>
      <c r="C36" s="36" t="s">
        <v>203</v>
      </c>
      <c r="D36" s="35" t="s">
        <v>62</v>
      </c>
      <c r="E36" s="37" t="s">
        <v>204</v>
      </c>
      <c r="F36" s="38" t="s">
        <v>130</v>
      </c>
      <c r="G36" s="39">
        <v>2.8799999999999999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65</v>
      </c>
      <c r="B37" s="42"/>
      <c r="C37" s="43"/>
      <c r="D37" s="43"/>
      <c r="E37" s="49" t="s">
        <v>62</v>
      </c>
      <c r="F37" s="43"/>
      <c r="G37" s="43"/>
      <c r="H37" s="43"/>
      <c r="I37" s="43"/>
      <c r="J37" s="44"/>
    </row>
    <row r="38">
      <c r="A38" s="35" t="s">
        <v>67</v>
      </c>
      <c r="B38" s="42"/>
      <c r="C38" s="43"/>
      <c r="D38" s="43"/>
      <c r="E38" s="45" t="s">
        <v>282</v>
      </c>
      <c r="F38" s="43"/>
      <c r="G38" s="43"/>
      <c r="H38" s="43"/>
      <c r="I38" s="43"/>
      <c r="J38" s="44"/>
    </row>
    <row r="39" ht="120">
      <c r="A39" s="35" t="s">
        <v>69</v>
      </c>
      <c r="B39" s="42"/>
      <c r="C39" s="43"/>
      <c r="D39" s="43"/>
      <c r="E39" s="37" t="s">
        <v>202</v>
      </c>
      <c r="F39" s="43"/>
      <c r="G39" s="43"/>
      <c r="H39" s="43"/>
      <c r="I39" s="43"/>
      <c r="J39" s="44"/>
    </row>
    <row r="40">
      <c r="A40" s="29" t="s">
        <v>57</v>
      </c>
      <c r="B40" s="30"/>
      <c r="C40" s="31" t="s">
        <v>174</v>
      </c>
      <c r="D40" s="32"/>
      <c r="E40" s="29" t="s">
        <v>175</v>
      </c>
      <c r="F40" s="32"/>
      <c r="G40" s="32"/>
      <c r="H40" s="32"/>
      <c r="I40" s="33">
        <f>SUMIFS(I41:I56,A41:A56,"P")</f>
        <v>0</v>
      </c>
      <c r="J40" s="34"/>
    </row>
    <row r="41">
      <c r="A41" s="35" t="s">
        <v>60</v>
      </c>
      <c r="B41" s="35">
        <v>8</v>
      </c>
      <c r="C41" s="36" t="s">
        <v>206</v>
      </c>
      <c r="D41" s="35" t="s">
        <v>62</v>
      </c>
      <c r="E41" s="37" t="s">
        <v>207</v>
      </c>
      <c r="F41" s="38" t="s">
        <v>130</v>
      </c>
      <c r="G41" s="39">
        <v>2.8799999999999999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65</v>
      </c>
      <c r="B42" s="42"/>
      <c r="C42" s="43"/>
      <c r="D42" s="43"/>
      <c r="E42" s="49" t="s">
        <v>62</v>
      </c>
      <c r="F42" s="43"/>
      <c r="G42" s="43"/>
      <c r="H42" s="43"/>
      <c r="I42" s="43"/>
      <c r="J42" s="44"/>
    </row>
    <row r="43">
      <c r="A43" s="35" t="s">
        <v>67</v>
      </c>
      <c r="B43" s="42"/>
      <c r="C43" s="43"/>
      <c r="D43" s="43"/>
      <c r="E43" s="45" t="s">
        <v>283</v>
      </c>
      <c r="F43" s="43"/>
      <c r="G43" s="43"/>
      <c r="H43" s="43"/>
      <c r="I43" s="43"/>
      <c r="J43" s="44"/>
    </row>
    <row r="44" ht="75">
      <c r="A44" s="35" t="s">
        <v>69</v>
      </c>
      <c r="B44" s="42"/>
      <c r="C44" s="43"/>
      <c r="D44" s="43"/>
      <c r="E44" s="37" t="s">
        <v>193</v>
      </c>
      <c r="F44" s="43"/>
      <c r="G44" s="43"/>
      <c r="H44" s="43"/>
      <c r="I44" s="43"/>
      <c r="J44" s="44"/>
    </row>
    <row r="45">
      <c r="A45" s="35" t="s">
        <v>60</v>
      </c>
      <c r="B45" s="35">
        <v>9</v>
      </c>
      <c r="C45" s="36" t="s">
        <v>209</v>
      </c>
      <c r="D45" s="35" t="s">
        <v>62</v>
      </c>
      <c r="E45" s="37" t="s">
        <v>210</v>
      </c>
      <c r="F45" s="38" t="s">
        <v>130</v>
      </c>
      <c r="G45" s="39">
        <v>10.56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65</v>
      </c>
      <c r="B46" s="42"/>
      <c r="C46" s="43"/>
      <c r="D46" s="43"/>
      <c r="E46" s="49" t="s">
        <v>62</v>
      </c>
      <c r="F46" s="43"/>
      <c r="G46" s="43"/>
      <c r="H46" s="43"/>
      <c r="I46" s="43"/>
      <c r="J46" s="44"/>
    </row>
    <row r="47">
      <c r="A47" s="35" t="s">
        <v>67</v>
      </c>
      <c r="B47" s="42"/>
      <c r="C47" s="43"/>
      <c r="D47" s="43"/>
      <c r="E47" s="45" t="s">
        <v>284</v>
      </c>
      <c r="F47" s="43"/>
      <c r="G47" s="43"/>
      <c r="H47" s="43"/>
      <c r="I47" s="43"/>
      <c r="J47" s="44"/>
    </row>
    <row r="48" ht="75">
      <c r="A48" s="35" t="s">
        <v>69</v>
      </c>
      <c r="B48" s="42"/>
      <c r="C48" s="43"/>
      <c r="D48" s="43"/>
      <c r="E48" s="37" t="s">
        <v>193</v>
      </c>
      <c r="F48" s="43"/>
      <c r="G48" s="43"/>
      <c r="H48" s="43"/>
      <c r="I48" s="43"/>
      <c r="J48" s="44"/>
    </row>
    <row r="49">
      <c r="A49" s="35" t="s">
        <v>60</v>
      </c>
      <c r="B49" s="35">
        <v>10</v>
      </c>
      <c r="C49" s="36" t="s">
        <v>285</v>
      </c>
      <c r="D49" s="35" t="s">
        <v>62</v>
      </c>
      <c r="E49" s="37" t="s">
        <v>286</v>
      </c>
      <c r="F49" s="38" t="s">
        <v>125</v>
      </c>
      <c r="G49" s="39">
        <v>0.216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65</v>
      </c>
      <c r="B50" s="42"/>
      <c r="C50" s="43"/>
      <c r="D50" s="43"/>
      <c r="E50" s="49" t="s">
        <v>62</v>
      </c>
      <c r="F50" s="43"/>
      <c r="G50" s="43"/>
      <c r="H50" s="43"/>
      <c r="I50" s="43"/>
      <c r="J50" s="44"/>
    </row>
    <row r="51">
      <c r="A51" s="35" t="s">
        <v>67</v>
      </c>
      <c r="B51" s="42"/>
      <c r="C51" s="43"/>
      <c r="D51" s="43"/>
      <c r="E51" s="45" t="s">
        <v>287</v>
      </c>
      <c r="F51" s="43"/>
      <c r="G51" s="43"/>
      <c r="H51" s="43"/>
      <c r="I51" s="43"/>
      <c r="J51" s="44"/>
    </row>
    <row r="52" ht="180">
      <c r="A52" s="35" t="s">
        <v>69</v>
      </c>
      <c r="B52" s="42"/>
      <c r="C52" s="43"/>
      <c r="D52" s="43"/>
      <c r="E52" s="37" t="s">
        <v>288</v>
      </c>
      <c r="F52" s="43"/>
      <c r="G52" s="43"/>
      <c r="H52" s="43"/>
      <c r="I52" s="43"/>
      <c r="J52" s="44"/>
    </row>
    <row r="53">
      <c r="A53" s="35" t="s">
        <v>60</v>
      </c>
      <c r="B53" s="35">
        <v>11</v>
      </c>
      <c r="C53" s="36" t="s">
        <v>289</v>
      </c>
      <c r="D53" s="35" t="s">
        <v>62</v>
      </c>
      <c r="E53" s="37" t="s">
        <v>290</v>
      </c>
      <c r="F53" s="38" t="s">
        <v>291</v>
      </c>
      <c r="G53" s="39">
        <v>0.86899999999999999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65</v>
      </c>
      <c r="B54" s="42"/>
      <c r="C54" s="43"/>
      <c r="D54" s="43"/>
      <c r="E54" s="49" t="s">
        <v>62</v>
      </c>
      <c r="F54" s="43"/>
      <c r="G54" s="43"/>
      <c r="H54" s="43"/>
      <c r="I54" s="43"/>
      <c r="J54" s="44"/>
    </row>
    <row r="55">
      <c r="A55" s="35" t="s">
        <v>67</v>
      </c>
      <c r="B55" s="42"/>
      <c r="C55" s="43"/>
      <c r="D55" s="43"/>
      <c r="E55" s="45" t="s">
        <v>292</v>
      </c>
      <c r="F55" s="43"/>
      <c r="G55" s="43"/>
      <c r="H55" s="43"/>
      <c r="I55" s="43"/>
      <c r="J55" s="44"/>
    </row>
    <row r="56" ht="90">
      <c r="A56" s="35" t="s">
        <v>69</v>
      </c>
      <c r="B56" s="46"/>
      <c r="C56" s="47"/>
      <c r="D56" s="47"/>
      <c r="E56" s="37" t="s">
        <v>293</v>
      </c>
      <c r="F56" s="47"/>
      <c r="G56" s="47"/>
      <c r="H56" s="47"/>
      <c r="I56" s="47"/>
      <c r="J5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27</v>
      </c>
      <c r="I3" s="23">
        <f>SUMIFS(I8:I31,A8:A31,"SD")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82</v>
      </c>
      <c r="D8" s="32"/>
      <c r="E8" s="29" t="s">
        <v>116</v>
      </c>
      <c r="F8" s="32"/>
      <c r="G8" s="32"/>
      <c r="H8" s="32"/>
      <c r="I8" s="33">
        <f>SUMIFS(I9:I12,A9:A12,"P")</f>
        <v>0</v>
      </c>
      <c r="J8" s="34"/>
    </row>
    <row r="9">
      <c r="A9" s="35" t="s">
        <v>60</v>
      </c>
      <c r="B9" s="35">
        <v>1</v>
      </c>
      <c r="C9" s="36" t="s">
        <v>194</v>
      </c>
      <c r="D9" s="35" t="s">
        <v>62</v>
      </c>
      <c r="E9" s="37" t="s">
        <v>195</v>
      </c>
      <c r="F9" s="38" t="s">
        <v>119</v>
      </c>
      <c r="G9" s="39">
        <v>6.5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294</v>
      </c>
      <c r="F11" s="43"/>
      <c r="G11" s="43"/>
      <c r="H11" s="43"/>
      <c r="I11" s="43"/>
      <c r="J11" s="44"/>
    </row>
    <row r="12" ht="120">
      <c r="A12" s="35" t="s">
        <v>69</v>
      </c>
      <c r="B12" s="42"/>
      <c r="C12" s="43"/>
      <c r="D12" s="43"/>
      <c r="E12" s="37" t="s">
        <v>132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253</v>
      </c>
      <c r="D13" s="32"/>
      <c r="E13" s="29" t="s">
        <v>254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60</v>
      </c>
      <c r="B14" s="35">
        <v>2</v>
      </c>
      <c r="C14" s="36" t="s">
        <v>295</v>
      </c>
      <c r="D14" s="35" t="s">
        <v>62</v>
      </c>
      <c r="E14" s="37" t="s">
        <v>296</v>
      </c>
      <c r="F14" s="38" t="s">
        <v>125</v>
      </c>
      <c r="G14" s="39">
        <v>0.35999999999999999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297</v>
      </c>
      <c r="F16" s="43"/>
      <c r="G16" s="43"/>
      <c r="H16" s="43"/>
      <c r="I16" s="43"/>
      <c r="J16" s="44"/>
    </row>
    <row r="17" ht="105">
      <c r="A17" s="35" t="s">
        <v>69</v>
      </c>
      <c r="B17" s="42"/>
      <c r="C17" s="43"/>
      <c r="D17" s="43"/>
      <c r="E17" s="37" t="s">
        <v>298</v>
      </c>
      <c r="F17" s="43"/>
      <c r="G17" s="43"/>
      <c r="H17" s="43"/>
      <c r="I17" s="43"/>
      <c r="J17" s="44"/>
    </row>
    <row r="18">
      <c r="A18" s="29" t="s">
        <v>57</v>
      </c>
      <c r="B18" s="30"/>
      <c r="C18" s="31" t="s">
        <v>197</v>
      </c>
      <c r="D18" s="32"/>
      <c r="E18" s="29" t="s">
        <v>198</v>
      </c>
      <c r="F18" s="32"/>
      <c r="G18" s="32"/>
      <c r="H18" s="32"/>
      <c r="I18" s="33">
        <f>SUMIFS(I19:I22,A19:A22,"P")</f>
        <v>0</v>
      </c>
      <c r="J18" s="34"/>
    </row>
    <row r="19">
      <c r="A19" s="35" t="s">
        <v>60</v>
      </c>
      <c r="B19" s="35">
        <v>3</v>
      </c>
      <c r="C19" s="36" t="s">
        <v>268</v>
      </c>
      <c r="D19" s="35" t="s">
        <v>62</v>
      </c>
      <c r="E19" s="37" t="s">
        <v>269</v>
      </c>
      <c r="F19" s="38" t="s">
        <v>130</v>
      </c>
      <c r="G19" s="39">
        <v>3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65</v>
      </c>
      <c r="B20" s="42"/>
      <c r="C20" s="43"/>
      <c r="D20" s="43"/>
      <c r="E20" s="49" t="s">
        <v>62</v>
      </c>
      <c r="F20" s="43"/>
      <c r="G20" s="43"/>
      <c r="H20" s="43"/>
      <c r="I20" s="43"/>
      <c r="J20" s="44"/>
    </row>
    <row r="21">
      <c r="A21" s="35" t="s">
        <v>67</v>
      </c>
      <c r="B21" s="42"/>
      <c r="C21" s="43"/>
      <c r="D21" s="43"/>
      <c r="E21" s="45" t="s">
        <v>299</v>
      </c>
      <c r="F21" s="43"/>
      <c r="G21" s="43"/>
      <c r="H21" s="43"/>
      <c r="I21" s="43"/>
      <c r="J21" s="44"/>
    </row>
    <row r="22" ht="135">
      <c r="A22" s="35" t="s">
        <v>69</v>
      </c>
      <c r="B22" s="42"/>
      <c r="C22" s="43"/>
      <c r="D22" s="43"/>
      <c r="E22" s="37" t="s">
        <v>271</v>
      </c>
      <c r="F22" s="43"/>
      <c r="G22" s="43"/>
      <c r="H22" s="43"/>
      <c r="I22" s="43"/>
      <c r="J22" s="44"/>
    </row>
    <row r="23">
      <c r="A23" s="29" t="s">
        <v>57</v>
      </c>
      <c r="B23" s="30"/>
      <c r="C23" s="31" t="s">
        <v>174</v>
      </c>
      <c r="D23" s="32"/>
      <c r="E23" s="29" t="s">
        <v>175</v>
      </c>
      <c r="F23" s="32"/>
      <c r="G23" s="32"/>
      <c r="H23" s="32"/>
      <c r="I23" s="33">
        <f>SUMIFS(I24:I31,A24:A31,"P")</f>
        <v>0</v>
      </c>
      <c r="J23" s="34"/>
    </row>
    <row r="24">
      <c r="A24" s="35" t="s">
        <v>60</v>
      </c>
      <c r="B24" s="35">
        <v>4</v>
      </c>
      <c r="C24" s="36" t="s">
        <v>206</v>
      </c>
      <c r="D24" s="35" t="s">
        <v>62</v>
      </c>
      <c r="E24" s="37" t="s">
        <v>207</v>
      </c>
      <c r="F24" s="38" t="s">
        <v>130</v>
      </c>
      <c r="G24" s="39">
        <v>3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65</v>
      </c>
      <c r="B25" s="42"/>
      <c r="C25" s="43"/>
      <c r="D25" s="43"/>
      <c r="E25" s="49" t="s">
        <v>62</v>
      </c>
      <c r="F25" s="43"/>
      <c r="G25" s="43"/>
      <c r="H25" s="43"/>
      <c r="I25" s="43"/>
      <c r="J25" s="44"/>
    </row>
    <row r="26">
      <c r="A26" s="35" t="s">
        <v>67</v>
      </c>
      <c r="B26" s="42"/>
      <c r="C26" s="43"/>
      <c r="D26" s="43"/>
      <c r="E26" s="45" t="s">
        <v>300</v>
      </c>
      <c r="F26" s="43"/>
      <c r="G26" s="43"/>
      <c r="H26" s="43"/>
      <c r="I26" s="43"/>
      <c r="J26" s="44"/>
    </row>
    <row r="27" ht="75">
      <c r="A27" s="35" t="s">
        <v>69</v>
      </c>
      <c r="B27" s="42"/>
      <c r="C27" s="43"/>
      <c r="D27" s="43"/>
      <c r="E27" s="37" t="s">
        <v>193</v>
      </c>
      <c r="F27" s="43"/>
      <c r="G27" s="43"/>
      <c r="H27" s="43"/>
      <c r="I27" s="43"/>
      <c r="J27" s="44"/>
    </row>
    <row r="28">
      <c r="A28" s="35" t="s">
        <v>60</v>
      </c>
      <c r="B28" s="35">
        <v>5</v>
      </c>
      <c r="C28" s="36" t="s">
        <v>209</v>
      </c>
      <c r="D28" s="35" t="s">
        <v>62</v>
      </c>
      <c r="E28" s="37" t="s">
        <v>210</v>
      </c>
      <c r="F28" s="38" t="s">
        <v>130</v>
      </c>
      <c r="G28" s="39">
        <v>4.7999999999999998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65</v>
      </c>
      <c r="B29" s="42"/>
      <c r="C29" s="43"/>
      <c r="D29" s="43"/>
      <c r="E29" s="49" t="s">
        <v>62</v>
      </c>
      <c r="F29" s="43"/>
      <c r="G29" s="43"/>
      <c r="H29" s="43"/>
      <c r="I29" s="43"/>
      <c r="J29" s="44"/>
    </row>
    <row r="30">
      <c r="A30" s="35" t="s">
        <v>67</v>
      </c>
      <c r="B30" s="42"/>
      <c r="C30" s="43"/>
      <c r="D30" s="43"/>
      <c r="E30" s="45" t="s">
        <v>301</v>
      </c>
      <c r="F30" s="43"/>
      <c r="G30" s="43"/>
      <c r="H30" s="43"/>
      <c r="I30" s="43"/>
      <c r="J30" s="44"/>
    </row>
    <row r="31" ht="75">
      <c r="A31" s="35" t="s">
        <v>69</v>
      </c>
      <c r="B31" s="46"/>
      <c r="C31" s="47"/>
      <c r="D31" s="47"/>
      <c r="E31" s="37" t="s">
        <v>193</v>
      </c>
      <c r="F31" s="47"/>
      <c r="G31" s="47"/>
      <c r="H31" s="47"/>
      <c r="I31" s="47"/>
      <c r="J31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29</v>
      </c>
      <c r="I3" s="23">
        <f>SUMIFS(I8:I56,A8:A56,"SD")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107</v>
      </c>
      <c r="D9" s="35" t="s">
        <v>62</v>
      </c>
      <c r="E9" s="37" t="s">
        <v>108</v>
      </c>
      <c r="F9" s="38" t="s">
        <v>109</v>
      </c>
      <c r="G9" s="39">
        <v>4.6079999999999997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302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60</v>
      </c>
      <c r="B14" s="35">
        <v>2</v>
      </c>
      <c r="C14" s="36" t="s">
        <v>303</v>
      </c>
      <c r="D14" s="35" t="s">
        <v>62</v>
      </c>
      <c r="E14" s="37" t="s">
        <v>304</v>
      </c>
      <c r="F14" s="38" t="s">
        <v>125</v>
      </c>
      <c r="G14" s="39">
        <v>2.3039999999999998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305</v>
      </c>
      <c r="F16" s="43"/>
      <c r="G16" s="43"/>
      <c r="H16" s="43"/>
      <c r="I16" s="43"/>
      <c r="J16" s="44"/>
    </row>
    <row r="17" ht="409.5">
      <c r="A17" s="35" t="s">
        <v>69</v>
      </c>
      <c r="B17" s="42"/>
      <c r="C17" s="43"/>
      <c r="D17" s="43"/>
      <c r="E17" s="37" t="s">
        <v>306</v>
      </c>
      <c r="F17" s="43"/>
      <c r="G17" s="43"/>
      <c r="H17" s="43"/>
      <c r="I17" s="43"/>
      <c r="J17" s="44"/>
    </row>
    <row r="18">
      <c r="A18" s="35" t="s">
        <v>60</v>
      </c>
      <c r="B18" s="35">
        <v>3</v>
      </c>
      <c r="C18" s="36" t="s">
        <v>307</v>
      </c>
      <c r="D18" s="35" t="s">
        <v>62</v>
      </c>
      <c r="E18" s="37" t="s">
        <v>308</v>
      </c>
      <c r="F18" s="38" t="s">
        <v>309</v>
      </c>
      <c r="G18" s="39">
        <v>6.9119999999999999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310</v>
      </c>
      <c r="F20" s="43"/>
      <c r="G20" s="43"/>
      <c r="H20" s="43"/>
      <c r="I20" s="43"/>
      <c r="J20" s="44"/>
    </row>
    <row r="21" ht="105">
      <c r="A21" s="35" t="s">
        <v>69</v>
      </c>
      <c r="B21" s="42"/>
      <c r="C21" s="43"/>
      <c r="D21" s="43"/>
      <c r="E21" s="37" t="s">
        <v>311</v>
      </c>
      <c r="F21" s="43"/>
      <c r="G21" s="43"/>
      <c r="H21" s="43"/>
      <c r="I21" s="43"/>
      <c r="J21" s="44"/>
    </row>
    <row r="22">
      <c r="A22" s="35" t="s">
        <v>60</v>
      </c>
      <c r="B22" s="35">
        <v>4</v>
      </c>
      <c r="C22" s="36" t="s">
        <v>194</v>
      </c>
      <c r="D22" s="35" t="s">
        <v>62</v>
      </c>
      <c r="E22" s="37" t="s">
        <v>195</v>
      </c>
      <c r="F22" s="38" t="s">
        <v>119</v>
      </c>
      <c r="G22" s="39">
        <v>8.6999999999999993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65</v>
      </c>
      <c r="B23" s="42"/>
      <c r="C23" s="43"/>
      <c r="D23" s="43"/>
      <c r="E23" s="49" t="s">
        <v>62</v>
      </c>
      <c r="F23" s="43"/>
      <c r="G23" s="43"/>
      <c r="H23" s="43"/>
      <c r="I23" s="43"/>
      <c r="J23" s="44"/>
    </row>
    <row r="24">
      <c r="A24" s="35" t="s">
        <v>67</v>
      </c>
      <c r="B24" s="42"/>
      <c r="C24" s="43"/>
      <c r="D24" s="43"/>
      <c r="E24" s="45" t="s">
        <v>312</v>
      </c>
      <c r="F24" s="43"/>
      <c r="G24" s="43"/>
      <c r="H24" s="43"/>
      <c r="I24" s="43"/>
      <c r="J24" s="44"/>
    </row>
    <row r="25" ht="120">
      <c r="A25" s="35" t="s">
        <v>69</v>
      </c>
      <c r="B25" s="42"/>
      <c r="C25" s="43"/>
      <c r="D25" s="43"/>
      <c r="E25" s="37" t="s">
        <v>132</v>
      </c>
      <c r="F25" s="43"/>
      <c r="G25" s="43"/>
      <c r="H25" s="43"/>
      <c r="I25" s="43"/>
      <c r="J25" s="44"/>
    </row>
    <row r="26">
      <c r="A26" s="29" t="s">
        <v>57</v>
      </c>
      <c r="B26" s="30"/>
      <c r="C26" s="31" t="s">
        <v>253</v>
      </c>
      <c r="D26" s="32"/>
      <c r="E26" s="29" t="s">
        <v>254</v>
      </c>
      <c r="F26" s="32"/>
      <c r="G26" s="32"/>
      <c r="H26" s="32"/>
      <c r="I26" s="33">
        <f>SUMIFS(I27:I38,A27:A38,"P")</f>
        <v>0</v>
      </c>
      <c r="J26" s="34"/>
    </row>
    <row r="27">
      <c r="A27" s="35" t="s">
        <v>60</v>
      </c>
      <c r="B27" s="35">
        <v>5</v>
      </c>
      <c r="C27" s="36" t="s">
        <v>255</v>
      </c>
      <c r="D27" s="35" t="s">
        <v>62</v>
      </c>
      <c r="E27" s="37" t="s">
        <v>256</v>
      </c>
      <c r="F27" s="38" t="s">
        <v>257</v>
      </c>
      <c r="G27" s="39">
        <v>5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258</v>
      </c>
      <c r="F29" s="43"/>
      <c r="G29" s="43"/>
      <c r="H29" s="43"/>
      <c r="I29" s="43"/>
      <c r="J29" s="44"/>
    </row>
    <row r="30" ht="90">
      <c r="A30" s="35" t="s">
        <v>69</v>
      </c>
      <c r="B30" s="42"/>
      <c r="C30" s="43"/>
      <c r="D30" s="43"/>
      <c r="E30" s="37" t="s">
        <v>259</v>
      </c>
      <c r="F30" s="43"/>
      <c r="G30" s="43"/>
      <c r="H30" s="43"/>
      <c r="I30" s="43"/>
      <c r="J30" s="44"/>
    </row>
    <row r="31">
      <c r="A31" s="35" t="s">
        <v>60</v>
      </c>
      <c r="B31" s="35">
        <v>6</v>
      </c>
      <c r="C31" s="36" t="s">
        <v>260</v>
      </c>
      <c r="D31" s="35" t="s">
        <v>62</v>
      </c>
      <c r="E31" s="37" t="s">
        <v>261</v>
      </c>
      <c r="F31" s="38" t="s">
        <v>125</v>
      </c>
      <c r="G31" s="39">
        <v>0.17999999999999999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65</v>
      </c>
      <c r="B32" s="42"/>
      <c r="C32" s="43"/>
      <c r="D32" s="43"/>
      <c r="E32" s="49" t="s">
        <v>62</v>
      </c>
      <c r="F32" s="43"/>
      <c r="G32" s="43"/>
      <c r="H32" s="43"/>
      <c r="I32" s="43"/>
      <c r="J32" s="44"/>
    </row>
    <row r="33">
      <c r="A33" s="35" t="s">
        <v>67</v>
      </c>
      <c r="B33" s="42"/>
      <c r="C33" s="43"/>
      <c r="D33" s="43"/>
      <c r="E33" s="45" t="s">
        <v>313</v>
      </c>
      <c r="F33" s="43"/>
      <c r="G33" s="43"/>
      <c r="H33" s="43"/>
      <c r="I33" s="43"/>
      <c r="J33" s="44"/>
    </row>
    <row r="34" ht="409.5">
      <c r="A34" s="35" t="s">
        <v>69</v>
      </c>
      <c r="B34" s="42"/>
      <c r="C34" s="43"/>
      <c r="D34" s="43"/>
      <c r="E34" s="37" t="s">
        <v>263</v>
      </c>
      <c r="F34" s="43"/>
      <c r="G34" s="43"/>
      <c r="H34" s="43"/>
      <c r="I34" s="43"/>
      <c r="J34" s="44"/>
    </row>
    <row r="35">
      <c r="A35" s="35" t="s">
        <v>60</v>
      </c>
      <c r="B35" s="35">
        <v>7</v>
      </c>
      <c r="C35" s="36" t="s">
        <v>264</v>
      </c>
      <c r="D35" s="35" t="s">
        <v>62</v>
      </c>
      <c r="E35" s="37" t="s">
        <v>265</v>
      </c>
      <c r="F35" s="38" t="s">
        <v>109</v>
      </c>
      <c r="G35" s="39">
        <v>0.055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65</v>
      </c>
      <c r="B36" s="42"/>
      <c r="C36" s="43"/>
      <c r="D36" s="43"/>
      <c r="E36" s="49" t="s">
        <v>62</v>
      </c>
      <c r="F36" s="43"/>
      <c r="G36" s="43"/>
      <c r="H36" s="43"/>
      <c r="I36" s="43"/>
      <c r="J36" s="44"/>
    </row>
    <row r="37">
      <c r="A37" s="35" t="s">
        <v>67</v>
      </c>
      <c r="B37" s="42"/>
      <c r="C37" s="43"/>
      <c r="D37" s="43"/>
      <c r="E37" s="45" t="s">
        <v>314</v>
      </c>
      <c r="F37" s="43"/>
      <c r="G37" s="43"/>
      <c r="H37" s="43"/>
      <c r="I37" s="43"/>
      <c r="J37" s="44"/>
    </row>
    <row r="38" ht="375">
      <c r="A38" s="35" t="s">
        <v>69</v>
      </c>
      <c r="B38" s="42"/>
      <c r="C38" s="43"/>
      <c r="D38" s="43"/>
      <c r="E38" s="37" t="s">
        <v>267</v>
      </c>
      <c r="F38" s="43"/>
      <c r="G38" s="43"/>
      <c r="H38" s="43"/>
      <c r="I38" s="43"/>
      <c r="J38" s="44"/>
    </row>
    <row r="39">
      <c r="A39" s="29" t="s">
        <v>57</v>
      </c>
      <c r="B39" s="30"/>
      <c r="C39" s="31" t="s">
        <v>197</v>
      </c>
      <c r="D39" s="32"/>
      <c r="E39" s="29" t="s">
        <v>198</v>
      </c>
      <c r="F39" s="32"/>
      <c r="G39" s="32"/>
      <c r="H39" s="32"/>
      <c r="I39" s="33">
        <f>SUMIFS(I40:I43,A40:A43,"P")</f>
        <v>0</v>
      </c>
      <c r="J39" s="34"/>
    </row>
    <row r="40">
      <c r="A40" s="35" t="s">
        <v>60</v>
      </c>
      <c r="B40" s="35">
        <v>8</v>
      </c>
      <c r="C40" s="36" t="s">
        <v>268</v>
      </c>
      <c r="D40" s="35" t="s">
        <v>62</v>
      </c>
      <c r="E40" s="37" t="s">
        <v>269</v>
      </c>
      <c r="F40" s="38" t="s">
        <v>130</v>
      </c>
      <c r="G40" s="39">
        <v>1.2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65</v>
      </c>
      <c r="B41" s="42"/>
      <c r="C41" s="43"/>
      <c r="D41" s="43"/>
      <c r="E41" s="49" t="s">
        <v>62</v>
      </c>
      <c r="F41" s="43"/>
      <c r="G41" s="43"/>
      <c r="H41" s="43"/>
      <c r="I41" s="43"/>
      <c r="J41" s="44"/>
    </row>
    <row r="42">
      <c r="A42" s="35" t="s">
        <v>67</v>
      </c>
      <c r="B42" s="42"/>
      <c r="C42" s="43"/>
      <c r="D42" s="43"/>
      <c r="E42" s="45" t="s">
        <v>315</v>
      </c>
      <c r="F42" s="43"/>
      <c r="G42" s="43"/>
      <c r="H42" s="43"/>
      <c r="I42" s="43"/>
      <c r="J42" s="44"/>
    </row>
    <row r="43" ht="135">
      <c r="A43" s="35" t="s">
        <v>69</v>
      </c>
      <c r="B43" s="42"/>
      <c r="C43" s="43"/>
      <c r="D43" s="43"/>
      <c r="E43" s="37" t="s">
        <v>271</v>
      </c>
      <c r="F43" s="43"/>
      <c r="G43" s="43"/>
      <c r="H43" s="43"/>
      <c r="I43" s="43"/>
      <c r="J43" s="44"/>
    </row>
    <row r="44">
      <c r="A44" s="29" t="s">
        <v>57</v>
      </c>
      <c r="B44" s="30"/>
      <c r="C44" s="31" t="s">
        <v>174</v>
      </c>
      <c r="D44" s="32"/>
      <c r="E44" s="29" t="s">
        <v>175</v>
      </c>
      <c r="F44" s="32"/>
      <c r="G44" s="32"/>
      <c r="H44" s="32"/>
      <c r="I44" s="33">
        <f>SUMIFS(I45:I56,A45:A56,"P")</f>
        <v>0</v>
      </c>
      <c r="J44" s="34"/>
    </row>
    <row r="45">
      <c r="A45" s="35" t="s">
        <v>60</v>
      </c>
      <c r="B45" s="35">
        <v>9</v>
      </c>
      <c r="C45" s="36" t="s">
        <v>316</v>
      </c>
      <c r="D45" s="35" t="s">
        <v>62</v>
      </c>
      <c r="E45" s="37" t="s">
        <v>317</v>
      </c>
      <c r="F45" s="38" t="s">
        <v>100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65</v>
      </c>
      <c r="B46" s="42"/>
      <c r="C46" s="43"/>
      <c r="D46" s="43"/>
      <c r="E46" s="49" t="s">
        <v>62</v>
      </c>
      <c r="F46" s="43"/>
      <c r="G46" s="43"/>
      <c r="H46" s="43"/>
      <c r="I46" s="43"/>
      <c r="J46" s="44"/>
    </row>
    <row r="47">
      <c r="A47" s="35" t="s">
        <v>67</v>
      </c>
      <c r="B47" s="42"/>
      <c r="C47" s="43"/>
      <c r="D47" s="43"/>
      <c r="E47" s="45" t="s">
        <v>318</v>
      </c>
      <c r="F47" s="43"/>
      <c r="G47" s="43"/>
      <c r="H47" s="43"/>
      <c r="I47" s="43"/>
      <c r="J47" s="44"/>
    </row>
    <row r="48" ht="120">
      <c r="A48" s="35" t="s">
        <v>69</v>
      </c>
      <c r="B48" s="42"/>
      <c r="C48" s="43"/>
      <c r="D48" s="43"/>
      <c r="E48" s="37" t="s">
        <v>319</v>
      </c>
      <c r="F48" s="43"/>
      <c r="G48" s="43"/>
      <c r="H48" s="43"/>
      <c r="I48" s="43"/>
      <c r="J48" s="44"/>
    </row>
    <row r="49">
      <c r="A49" s="35" t="s">
        <v>60</v>
      </c>
      <c r="B49" s="35">
        <v>10</v>
      </c>
      <c r="C49" s="36" t="s">
        <v>206</v>
      </c>
      <c r="D49" s="35" t="s">
        <v>62</v>
      </c>
      <c r="E49" s="37" t="s">
        <v>207</v>
      </c>
      <c r="F49" s="38" t="s">
        <v>130</v>
      </c>
      <c r="G49" s="39">
        <v>1.2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65</v>
      </c>
      <c r="B50" s="42"/>
      <c r="C50" s="43"/>
      <c r="D50" s="43"/>
      <c r="E50" s="49" t="s">
        <v>62</v>
      </c>
      <c r="F50" s="43"/>
      <c r="G50" s="43"/>
      <c r="H50" s="43"/>
      <c r="I50" s="43"/>
      <c r="J50" s="44"/>
    </row>
    <row r="51">
      <c r="A51" s="35" t="s">
        <v>67</v>
      </c>
      <c r="B51" s="42"/>
      <c r="C51" s="43"/>
      <c r="D51" s="43"/>
      <c r="E51" s="45" t="s">
        <v>320</v>
      </c>
      <c r="F51" s="43"/>
      <c r="G51" s="43"/>
      <c r="H51" s="43"/>
      <c r="I51" s="43"/>
      <c r="J51" s="44"/>
    </row>
    <row r="52" ht="75">
      <c r="A52" s="35" t="s">
        <v>69</v>
      </c>
      <c r="B52" s="42"/>
      <c r="C52" s="43"/>
      <c r="D52" s="43"/>
      <c r="E52" s="37" t="s">
        <v>193</v>
      </c>
      <c r="F52" s="43"/>
      <c r="G52" s="43"/>
      <c r="H52" s="43"/>
      <c r="I52" s="43"/>
      <c r="J52" s="44"/>
    </row>
    <row r="53">
      <c r="A53" s="35" t="s">
        <v>60</v>
      </c>
      <c r="B53" s="35">
        <v>11</v>
      </c>
      <c r="C53" s="36" t="s">
        <v>209</v>
      </c>
      <c r="D53" s="35" t="s">
        <v>62</v>
      </c>
      <c r="E53" s="37" t="s">
        <v>210</v>
      </c>
      <c r="F53" s="38" t="s">
        <v>130</v>
      </c>
      <c r="G53" s="39">
        <v>1.2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65</v>
      </c>
      <c r="B54" s="42"/>
      <c r="C54" s="43"/>
      <c r="D54" s="43"/>
      <c r="E54" s="49" t="s">
        <v>62</v>
      </c>
      <c r="F54" s="43"/>
      <c r="G54" s="43"/>
      <c r="H54" s="43"/>
      <c r="I54" s="43"/>
      <c r="J54" s="44"/>
    </row>
    <row r="55">
      <c r="A55" s="35" t="s">
        <v>67</v>
      </c>
      <c r="B55" s="42"/>
      <c r="C55" s="43"/>
      <c r="D55" s="43"/>
      <c r="E55" s="45" t="s">
        <v>321</v>
      </c>
      <c r="F55" s="43"/>
      <c r="G55" s="43"/>
      <c r="H55" s="43"/>
      <c r="I55" s="43"/>
      <c r="J55" s="44"/>
    </row>
    <row r="56" ht="75">
      <c r="A56" s="35" t="s">
        <v>69</v>
      </c>
      <c r="B56" s="46"/>
      <c r="C56" s="47"/>
      <c r="D56" s="47"/>
      <c r="E56" s="37" t="s">
        <v>193</v>
      </c>
      <c r="F56" s="47"/>
      <c r="G56" s="47"/>
      <c r="H56" s="47"/>
      <c r="I56" s="47"/>
      <c r="J5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31</v>
      </c>
      <c r="I3" s="23">
        <f>SUMIFS(I8:I56,A8:A56,"SD")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31</v>
      </c>
      <c r="D4" s="20"/>
      <c r="E4" s="21" t="s">
        <v>32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107</v>
      </c>
      <c r="D9" s="35" t="s">
        <v>62</v>
      </c>
      <c r="E9" s="37" t="s">
        <v>108</v>
      </c>
      <c r="F9" s="38" t="s">
        <v>109</v>
      </c>
      <c r="G9" s="39">
        <v>4.6079999999999997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302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60</v>
      </c>
      <c r="B14" s="35">
        <v>2</v>
      </c>
      <c r="C14" s="36" t="s">
        <v>303</v>
      </c>
      <c r="D14" s="35" t="s">
        <v>62</v>
      </c>
      <c r="E14" s="37" t="s">
        <v>304</v>
      </c>
      <c r="F14" s="38" t="s">
        <v>125</v>
      </c>
      <c r="G14" s="39">
        <v>2.3039999999999998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305</v>
      </c>
      <c r="F16" s="43"/>
      <c r="G16" s="43"/>
      <c r="H16" s="43"/>
      <c r="I16" s="43"/>
      <c r="J16" s="44"/>
    </row>
    <row r="17" ht="409.5">
      <c r="A17" s="35" t="s">
        <v>69</v>
      </c>
      <c r="B17" s="42"/>
      <c r="C17" s="43"/>
      <c r="D17" s="43"/>
      <c r="E17" s="37" t="s">
        <v>306</v>
      </c>
      <c r="F17" s="43"/>
      <c r="G17" s="43"/>
      <c r="H17" s="43"/>
      <c r="I17" s="43"/>
      <c r="J17" s="44"/>
    </row>
    <row r="18">
      <c r="A18" s="35" t="s">
        <v>60</v>
      </c>
      <c r="B18" s="35">
        <v>3</v>
      </c>
      <c r="C18" s="36" t="s">
        <v>307</v>
      </c>
      <c r="D18" s="35" t="s">
        <v>62</v>
      </c>
      <c r="E18" s="37" t="s">
        <v>308</v>
      </c>
      <c r="F18" s="38" t="s">
        <v>309</v>
      </c>
      <c r="G18" s="39">
        <v>6.9119999999999999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310</v>
      </c>
      <c r="F20" s="43"/>
      <c r="G20" s="43"/>
      <c r="H20" s="43"/>
      <c r="I20" s="43"/>
      <c r="J20" s="44"/>
    </row>
    <row r="21" ht="105">
      <c r="A21" s="35" t="s">
        <v>69</v>
      </c>
      <c r="B21" s="42"/>
      <c r="C21" s="43"/>
      <c r="D21" s="43"/>
      <c r="E21" s="37" t="s">
        <v>311</v>
      </c>
      <c r="F21" s="43"/>
      <c r="G21" s="43"/>
      <c r="H21" s="43"/>
      <c r="I21" s="43"/>
      <c r="J21" s="44"/>
    </row>
    <row r="22">
      <c r="A22" s="35" t="s">
        <v>60</v>
      </c>
      <c r="B22" s="35">
        <v>4</v>
      </c>
      <c r="C22" s="36" t="s">
        <v>194</v>
      </c>
      <c r="D22" s="35" t="s">
        <v>62</v>
      </c>
      <c r="E22" s="37" t="s">
        <v>195</v>
      </c>
      <c r="F22" s="38" t="s">
        <v>119</v>
      </c>
      <c r="G22" s="39">
        <v>7.5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65</v>
      </c>
      <c r="B23" s="42"/>
      <c r="C23" s="43"/>
      <c r="D23" s="43"/>
      <c r="E23" s="49" t="s">
        <v>62</v>
      </c>
      <c r="F23" s="43"/>
      <c r="G23" s="43"/>
      <c r="H23" s="43"/>
      <c r="I23" s="43"/>
      <c r="J23" s="44"/>
    </row>
    <row r="24">
      <c r="A24" s="35" t="s">
        <v>67</v>
      </c>
      <c r="B24" s="42"/>
      <c r="C24" s="43"/>
      <c r="D24" s="43"/>
      <c r="E24" s="45" t="s">
        <v>322</v>
      </c>
      <c r="F24" s="43"/>
      <c r="G24" s="43"/>
      <c r="H24" s="43"/>
      <c r="I24" s="43"/>
      <c r="J24" s="44"/>
    </row>
    <row r="25" ht="120">
      <c r="A25" s="35" t="s">
        <v>69</v>
      </c>
      <c r="B25" s="42"/>
      <c r="C25" s="43"/>
      <c r="D25" s="43"/>
      <c r="E25" s="37" t="s">
        <v>132</v>
      </c>
      <c r="F25" s="43"/>
      <c r="G25" s="43"/>
      <c r="H25" s="43"/>
      <c r="I25" s="43"/>
      <c r="J25" s="44"/>
    </row>
    <row r="26">
      <c r="A26" s="29" t="s">
        <v>57</v>
      </c>
      <c r="B26" s="30"/>
      <c r="C26" s="31" t="s">
        <v>253</v>
      </c>
      <c r="D26" s="32"/>
      <c r="E26" s="29" t="s">
        <v>254</v>
      </c>
      <c r="F26" s="32"/>
      <c r="G26" s="32"/>
      <c r="H26" s="32"/>
      <c r="I26" s="33">
        <f>SUMIFS(I27:I38,A27:A38,"P")</f>
        <v>0</v>
      </c>
      <c r="J26" s="34"/>
    </row>
    <row r="27">
      <c r="A27" s="35" t="s">
        <v>60</v>
      </c>
      <c r="B27" s="35">
        <v>5</v>
      </c>
      <c r="C27" s="36" t="s">
        <v>255</v>
      </c>
      <c r="D27" s="35" t="s">
        <v>62</v>
      </c>
      <c r="E27" s="37" t="s">
        <v>256</v>
      </c>
      <c r="F27" s="38" t="s">
        <v>257</v>
      </c>
      <c r="G27" s="39">
        <v>5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258</v>
      </c>
      <c r="F29" s="43"/>
      <c r="G29" s="43"/>
      <c r="H29" s="43"/>
      <c r="I29" s="43"/>
      <c r="J29" s="44"/>
    </row>
    <row r="30" ht="90">
      <c r="A30" s="35" t="s">
        <v>69</v>
      </c>
      <c r="B30" s="42"/>
      <c r="C30" s="43"/>
      <c r="D30" s="43"/>
      <c r="E30" s="37" t="s">
        <v>259</v>
      </c>
      <c r="F30" s="43"/>
      <c r="G30" s="43"/>
      <c r="H30" s="43"/>
      <c r="I30" s="43"/>
      <c r="J30" s="44"/>
    </row>
    <row r="31">
      <c r="A31" s="35" t="s">
        <v>60</v>
      </c>
      <c r="B31" s="35">
        <v>6</v>
      </c>
      <c r="C31" s="36" t="s">
        <v>260</v>
      </c>
      <c r="D31" s="35" t="s">
        <v>62</v>
      </c>
      <c r="E31" s="37" t="s">
        <v>261</v>
      </c>
      <c r="F31" s="38" t="s">
        <v>125</v>
      </c>
      <c r="G31" s="39">
        <v>0.17999999999999999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65</v>
      </c>
      <c r="B32" s="42"/>
      <c r="C32" s="43"/>
      <c r="D32" s="43"/>
      <c r="E32" s="49" t="s">
        <v>62</v>
      </c>
      <c r="F32" s="43"/>
      <c r="G32" s="43"/>
      <c r="H32" s="43"/>
      <c r="I32" s="43"/>
      <c r="J32" s="44"/>
    </row>
    <row r="33">
      <c r="A33" s="35" t="s">
        <v>67</v>
      </c>
      <c r="B33" s="42"/>
      <c r="C33" s="43"/>
      <c r="D33" s="43"/>
      <c r="E33" s="45" t="s">
        <v>313</v>
      </c>
      <c r="F33" s="43"/>
      <c r="G33" s="43"/>
      <c r="H33" s="43"/>
      <c r="I33" s="43"/>
      <c r="J33" s="44"/>
    </row>
    <row r="34" ht="409.5">
      <c r="A34" s="35" t="s">
        <v>69</v>
      </c>
      <c r="B34" s="42"/>
      <c r="C34" s="43"/>
      <c r="D34" s="43"/>
      <c r="E34" s="37" t="s">
        <v>263</v>
      </c>
      <c r="F34" s="43"/>
      <c r="G34" s="43"/>
      <c r="H34" s="43"/>
      <c r="I34" s="43"/>
      <c r="J34" s="44"/>
    </row>
    <row r="35">
      <c r="A35" s="35" t="s">
        <v>60</v>
      </c>
      <c r="B35" s="35">
        <v>7</v>
      </c>
      <c r="C35" s="36" t="s">
        <v>264</v>
      </c>
      <c r="D35" s="35" t="s">
        <v>62</v>
      </c>
      <c r="E35" s="37" t="s">
        <v>265</v>
      </c>
      <c r="F35" s="38" t="s">
        <v>109</v>
      </c>
      <c r="G35" s="39">
        <v>0.055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65</v>
      </c>
      <c r="B36" s="42"/>
      <c r="C36" s="43"/>
      <c r="D36" s="43"/>
      <c r="E36" s="49" t="s">
        <v>62</v>
      </c>
      <c r="F36" s="43"/>
      <c r="G36" s="43"/>
      <c r="H36" s="43"/>
      <c r="I36" s="43"/>
      <c r="J36" s="44"/>
    </row>
    <row r="37">
      <c r="A37" s="35" t="s">
        <v>67</v>
      </c>
      <c r="B37" s="42"/>
      <c r="C37" s="43"/>
      <c r="D37" s="43"/>
      <c r="E37" s="45" t="s">
        <v>314</v>
      </c>
      <c r="F37" s="43"/>
      <c r="G37" s="43"/>
      <c r="H37" s="43"/>
      <c r="I37" s="43"/>
      <c r="J37" s="44"/>
    </row>
    <row r="38" ht="375">
      <c r="A38" s="35" t="s">
        <v>69</v>
      </c>
      <c r="B38" s="42"/>
      <c r="C38" s="43"/>
      <c r="D38" s="43"/>
      <c r="E38" s="37" t="s">
        <v>267</v>
      </c>
      <c r="F38" s="43"/>
      <c r="G38" s="43"/>
      <c r="H38" s="43"/>
      <c r="I38" s="43"/>
      <c r="J38" s="44"/>
    </row>
    <row r="39">
      <c r="A39" s="29" t="s">
        <v>57</v>
      </c>
      <c r="B39" s="30"/>
      <c r="C39" s="31" t="s">
        <v>197</v>
      </c>
      <c r="D39" s="32"/>
      <c r="E39" s="29" t="s">
        <v>198</v>
      </c>
      <c r="F39" s="32"/>
      <c r="G39" s="32"/>
      <c r="H39" s="32"/>
      <c r="I39" s="33">
        <f>SUMIFS(I40:I43,A40:A43,"P")</f>
        <v>0</v>
      </c>
      <c r="J39" s="34"/>
    </row>
    <row r="40">
      <c r="A40" s="35" t="s">
        <v>60</v>
      </c>
      <c r="B40" s="35">
        <v>8</v>
      </c>
      <c r="C40" s="36" t="s">
        <v>268</v>
      </c>
      <c r="D40" s="35" t="s">
        <v>62</v>
      </c>
      <c r="E40" s="37" t="s">
        <v>269</v>
      </c>
      <c r="F40" s="38" t="s">
        <v>130</v>
      </c>
      <c r="G40" s="39">
        <v>1.3500000000000001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65</v>
      </c>
      <c r="B41" s="42"/>
      <c r="C41" s="43"/>
      <c r="D41" s="43"/>
      <c r="E41" s="49" t="s">
        <v>62</v>
      </c>
      <c r="F41" s="43"/>
      <c r="G41" s="43"/>
      <c r="H41" s="43"/>
      <c r="I41" s="43"/>
      <c r="J41" s="44"/>
    </row>
    <row r="42">
      <c r="A42" s="35" t="s">
        <v>67</v>
      </c>
      <c r="B42" s="42"/>
      <c r="C42" s="43"/>
      <c r="D42" s="43"/>
      <c r="E42" s="45" t="s">
        <v>323</v>
      </c>
      <c r="F42" s="43"/>
      <c r="G42" s="43"/>
      <c r="H42" s="43"/>
      <c r="I42" s="43"/>
      <c r="J42" s="44"/>
    </row>
    <row r="43" ht="135">
      <c r="A43" s="35" t="s">
        <v>69</v>
      </c>
      <c r="B43" s="42"/>
      <c r="C43" s="43"/>
      <c r="D43" s="43"/>
      <c r="E43" s="37" t="s">
        <v>271</v>
      </c>
      <c r="F43" s="43"/>
      <c r="G43" s="43"/>
      <c r="H43" s="43"/>
      <c r="I43" s="43"/>
      <c r="J43" s="44"/>
    </row>
    <row r="44">
      <c r="A44" s="29" t="s">
        <v>57</v>
      </c>
      <c r="B44" s="30"/>
      <c r="C44" s="31" t="s">
        <v>174</v>
      </c>
      <c r="D44" s="32"/>
      <c r="E44" s="29" t="s">
        <v>175</v>
      </c>
      <c r="F44" s="32"/>
      <c r="G44" s="32"/>
      <c r="H44" s="32"/>
      <c r="I44" s="33">
        <f>SUMIFS(I45:I56,A45:A56,"P")</f>
        <v>0</v>
      </c>
      <c r="J44" s="34"/>
    </row>
    <row r="45">
      <c r="A45" s="35" t="s">
        <v>60</v>
      </c>
      <c r="B45" s="35">
        <v>9</v>
      </c>
      <c r="C45" s="36" t="s">
        <v>316</v>
      </c>
      <c r="D45" s="35" t="s">
        <v>62</v>
      </c>
      <c r="E45" s="37" t="s">
        <v>317</v>
      </c>
      <c r="F45" s="38" t="s">
        <v>100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65</v>
      </c>
      <c r="B46" s="42"/>
      <c r="C46" s="43"/>
      <c r="D46" s="43"/>
      <c r="E46" s="49" t="s">
        <v>62</v>
      </c>
      <c r="F46" s="43"/>
      <c r="G46" s="43"/>
      <c r="H46" s="43"/>
      <c r="I46" s="43"/>
      <c r="J46" s="44"/>
    </row>
    <row r="47">
      <c r="A47" s="35" t="s">
        <v>67</v>
      </c>
      <c r="B47" s="42"/>
      <c r="C47" s="43"/>
      <c r="D47" s="43"/>
      <c r="E47" s="45" t="s">
        <v>318</v>
      </c>
      <c r="F47" s="43"/>
      <c r="G47" s="43"/>
      <c r="H47" s="43"/>
      <c r="I47" s="43"/>
      <c r="J47" s="44"/>
    </row>
    <row r="48" ht="120">
      <c r="A48" s="35" t="s">
        <v>69</v>
      </c>
      <c r="B48" s="42"/>
      <c r="C48" s="43"/>
      <c r="D48" s="43"/>
      <c r="E48" s="37" t="s">
        <v>319</v>
      </c>
      <c r="F48" s="43"/>
      <c r="G48" s="43"/>
      <c r="H48" s="43"/>
      <c r="I48" s="43"/>
      <c r="J48" s="44"/>
    </row>
    <row r="49">
      <c r="A49" s="35" t="s">
        <v>60</v>
      </c>
      <c r="B49" s="35">
        <v>10</v>
      </c>
      <c r="C49" s="36" t="s">
        <v>206</v>
      </c>
      <c r="D49" s="35" t="s">
        <v>62</v>
      </c>
      <c r="E49" s="37" t="s">
        <v>207</v>
      </c>
      <c r="F49" s="38" t="s">
        <v>130</v>
      </c>
      <c r="G49" s="39">
        <v>1.3500000000000001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65</v>
      </c>
      <c r="B50" s="42"/>
      <c r="C50" s="43"/>
      <c r="D50" s="43"/>
      <c r="E50" s="49" t="s">
        <v>62</v>
      </c>
      <c r="F50" s="43"/>
      <c r="G50" s="43"/>
      <c r="H50" s="43"/>
      <c r="I50" s="43"/>
      <c r="J50" s="44"/>
    </row>
    <row r="51">
      <c r="A51" s="35" t="s">
        <v>67</v>
      </c>
      <c r="B51" s="42"/>
      <c r="C51" s="43"/>
      <c r="D51" s="43"/>
      <c r="E51" s="45" t="s">
        <v>324</v>
      </c>
      <c r="F51" s="43"/>
      <c r="G51" s="43"/>
      <c r="H51" s="43"/>
      <c r="I51" s="43"/>
      <c r="J51" s="44"/>
    </row>
    <row r="52" ht="75">
      <c r="A52" s="35" t="s">
        <v>69</v>
      </c>
      <c r="B52" s="42"/>
      <c r="C52" s="43"/>
      <c r="D52" s="43"/>
      <c r="E52" s="37" t="s">
        <v>193</v>
      </c>
      <c r="F52" s="43"/>
      <c r="G52" s="43"/>
      <c r="H52" s="43"/>
      <c r="I52" s="43"/>
      <c r="J52" s="44"/>
    </row>
    <row r="53">
      <c r="A53" s="35" t="s">
        <v>60</v>
      </c>
      <c r="B53" s="35">
        <v>11</v>
      </c>
      <c r="C53" s="36" t="s">
        <v>209</v>
      </c>
      <c r="D53" s="35" t="s">
        <v>62</v>
      </c>
      <c r="E53" s="37" t="s">
        <v>210</v>
      </c>
      <c r="F53" s="38" t="s">
        <v>130</v>
      </c>
      <c r="G53" s="39">
        <v>1.3500000000000001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65</v>
      </c>
      <c r="B54" s="42"/>
      <c r="C54" s="43"/>
      <c r="D54" s="43"/>
      <c r="E54" s="49" t="s">
        <v>62</v>
      </c>
      <c r="F54" s="43"/>
      <c r="G54" s="43"/>
      <c r="H54" s="43"/>
      <c r="I54" s="43"/>
      <c r="J54" s="44"/>
    </row>
    <row r="55">
      <c r="A55" s="35" t="s">
        <v>67</v>
      </c>
      <c r="B55" s="42"/>
      <c r="C55" s="43"/>
      <c r="D55" s="43"/>
      <c r="E55" s="45" t="s">
        <v>325</v>
      </c>
      <c r="F55" s="43"/>
      <c r="G55" s="43"/>
      <c r="H55" s="43"/>
      <c r="I55" s="43"/>
      <c r="J55" s="44"/>
    </row>
    <row r="56" ht="75">
      <c r="A56" s="35" t="s">
        <v>69</v>
      </c>
      <c r="B56" s="46"/>
      <c r="C56" s="47"/>
      <c r="D56" s="47"/>
      <c r="E56" s="37" t="s">
        <v>193</v>
      </c>
      <c r="F56" s="47"/>
      <c r="G56" s="47"/>
      <c r="H56" s="47"/>
      <c r="I56" s="47"/>
      <c r="J5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33</v>
      </c>
      <c r="I3" s="23">
        <f>SUMIFS(I8:I60,A8:A60,"SD")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33</v>
      </c>
      <c r="D4" s="20"/>
      <c r="E4" s="21" t="s">
        <v>34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60</v>
      </c>
      <c r="B9" s="35">
        <v>1</v>
      </c>
      <c r="C9" s="36" t="s">
        <v>113</v>
      </c>
      <c r="D9" s="35" t="s">
        <v>62</v>
      </c>
      <c r="E9" s="37" t="s">
        <v>114</v>
      </c>
      <c r="F9" s="38" t="s">
        <v>109</v>
      </c>
      <c r="G9" s="39">
        <v>0.82799999999999996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326</v>
      </c>
      <c r="F11" s="43"/>
      <c r="G11" s="43"/>
      <c r="H11" s="43"/>
      <c r="I11" s="43"/>
      <c r="J11" s="44"/>
    </row>
    <row r="12" ht="165">
      <c r="A12" s="35" t="s">
        <v>69</v>
      </c>
      <c r="B12" s="42"/>
      <c r="C12" s="43"/>
      <c r="D12" s="43"/>
      <c r="E12" s="37" t="s">
        <v>112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82</v>
      </c>
      <c r="D13" s="32"/>
      <c r="E13" s="29" t="s">
        <v>116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60</v>
      </c>
      <c r="B14" s="35">
        <v>2</v>
      </c>
      <c r="C14" s="36" t="s">
        <v>327</v>
      </c>
      <c r="D14" s="35" t="s">
        <v>62</v>
      </c>
      <c r="E14" s="37" t="s">
        <v>328</v>
      </c>
      <c r="F14" s="38" t="s">
        <v>119</v>
      </c>
      <c r="G14" s="39">
        <v>8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329</v>
      </c>
      <c r="F16" s="43"/>
      <c r="G16" s="43"/>
      <c r="H16" s="43"/>
      <c r="I16" s="43"/>
      <c r="J16" s="44"/>
    </row>
    <row r="17" ht="120">
      <c r="A17" s="35" t="s">
        <v>69</v>
      </c>
      <c r="B17" s="42"/>
      <c r="C17" s="43"/>
      <c r="D17" s="43"/>
      <c r="E17" s="37" t="s">
        <v>132</v>
      </c>
      <c r="F17" s="43"/>
      <c r="G17" s="43"/>
      <c r="H17" s="43"/>
      <c r="I17" s="43"/>
      <c r="J17" s="44"/>
    </row>
    <row r="18">
      <c r="A18" s="29" t="s">
        <v>57</v>
      </c>
      <c r="B18" s="30"/>
      <c r="C18" s="31" t="s">
        <v>253</v>
      </c>
      <c r="D18" s="32"/>
      <c r="E18" s="29" t="s">
        <v>254</v>
      </c>
      <c r="F18" s="32"/>
      <c r="G18" s="32"/>
      <c r="H18" s="32"/>
      <c r="I18" s="33">
        <f>SUMIFS(I19:I30,A19:A30,"P")</f>
        <v>0</v>
      </c>
      <c r="J18" s="34"/>
    </row>
    <row r="19">
      <c r="A19" s="35" t="s">
        <v>60</v>
      </c>
      <c r="B19" s="35">
        <v>3</v>
      </c>
      <c r="C19" s="36" t="s">
        <v>255</v>
      </c>
      <c r="D19" s="35" t="s">
        <v>62</v>
      </c>
      <c r="E19" s="37" t="s">
        <v>256</v>
      </c>
      <c r="F19" s="38" t="s">
        <v>257</v>
      </c>
      <c r="G19" s="39">
        <v>12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65</v>
      </c>
      <c r="B20" s="42"/>
      <c r="C20" s="43"/>
      <c r="D20" s="43"/>
      <c r="E20" s="49" t="s">
        <v>62</v>
      </c>
      <c r="F20" s="43"/>
      <c r="G20" s="43"/>
      <c r="H20" s="43"/>
      <c r="I20" s="43"/>
      <c r="J20" s="44"/>
    </row>
    <row r="21">
      <c r="A21" s="35" t="s">
        <v>67</v>
      </c>
      <c r="B21" s="42"/>
      <c r="C21" s="43"/>
      <c r="D21" s="43"/>
      <c r="E21" s="45" t="s">
        <v>330</v>
      </c>
      <c r="F21" s="43"/>
      <c r="G21" s="43"/>
      <c r="H21" s="43"/>
      <c r="I21" s="43"/>
      <c r="J21" s="44"/>
    </row>
    <row r="22" ht="90">
      <c r="A22" s="35" t="s">
        <v>69</v>
      </c>
      <c r="B22" s="42"/>
      <c r="C22" s="43"/>
      <c r="D22" s="43"/>
      <c r="E22" s="37" t="s">
        <v>259</v>
      </c>
      <c r="F22" s="43"/>
      <c r="G22" s="43"/>
      <c r="H22" s="43"/>
      <c r="I22" s="43"/>
      <c r="J22" s="44"/>
    </row>
    <row r="23">
      <c r="A23" s="35" t="s">
        <v>60</v>
      </c>
      <c r="B23" s="35">
        <v>4</v>
      </c>
      <c r="C23" s="36" t="s">
        <v>260</v>
      </c>
      <c r="D23" s="35" t="s">
        <v>62</v>
      </c>
      <c r="E23" s="37" t="s">
        <v>261</v>
      </c>
      <c r="F23" s="38" t="s">
        <v>125</v>
      </c>
      <c r="G23" s="39">
        <v>0.90000000000000002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65</v>
      </c>
      <c r="B24" s="42"/>
      <c r="C24" s="43"/>
      <c r="D24" s="43"/>
      <c r="E24" s="49" t="s">
        <v>62</v>
      </c>
      <c r="F24" s="43"/>
      <c r="G24" s="43"/>
      <c r="H24" s="43"/>
      <c r="I24" s="43"/>
      <c r="J24" s="44"/>
    </row>
    <row r="25">
      <c r="A25" s="35" t="s">
        <v>67</v>
      </c>
      <c r="B25" s="42"/>
      <c r="C25" s="43"/>
      <c r="D25" s="43"/>
      <c r="E25" s="45" t="s">
        <v>331</v>
      </c>
      <c r="F25" s="43"/>
      <c r="G25" s="43"/>
      <c r="H25" s="43"/>
      <c r="I25" s="43"/>
      <c r="J25" s="44"/>
    </row>
    <row r="26" ht="409.5">
      <c r="A26" s="35" t="s">
        <v>69</v>
      </c>
      <c r="B26" s="42"/>
      <c r="C26" s="43"/>
      <c r="D26" s="43"/>
      <c r="E26" s="37" t="s">
        <v>263</v>
      </c>
      <c r="F26" s="43"/>
      <c r="G26" s="43"/>
      <c r="H26" s="43"/>
      <c r="I26" s="43"/>
      <c r="J26" s="44"/>
    </row>
    <row r="27">
      <c r="A27" s="35" t="s">
        <v>60</v>
      </c>
      <c r="B27" s="35">
        <v>5</v>
      </c>
      <c r="C27" s="36" t="s">
        <v>264</v>
      </c>
      <c r="D27" s="35" t="s">
        <v>62</v>
      </c>
      <c r="E27" s="37" t="s">
        <v>265</v>
      </c>
      <c r="F27" s="38" t="s">
        <v>109</v>
      </c>
      <c r="G27" s="39">
        <v>0.155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332</v>
      </c>
      <c r="F29" s="43"/>
      <c r="G29" s="43"/>
      <c r="H29" s="43"/>
      <c r="I29" s="43"/>
      <c r="J29" s="44"/>
    </row>
    <row r="30" ht="375">
      <c r="A30" s="35" t="s">
        <v>69</v>
      </c>
      <c r="B30" s="42"/>
      <c r="C30" s="43"/>
      <c r="D30" s="43"/>
      <c r="E30" s="37" t="s">
        <v>267</v>
      </c>
      <c r="F30" s="43"/>
      <c r="G30" s="43"/>
      <c r="H30" s="43"/>
      <c r="I30" s="43"/>
      <c r="J30" s="44"/>
    </row>
    <row r="31">
      <c r="A31" s="29" t="s">
        <v>57</v>
      </c>
      <c r="B31" s="30"/>
      <c r="C31" s="31" t="s">
        <v>197</v>
      </c>
      <c r="D31" s="32"/>
      <c r="E31" s="29" t="s">
        <v>198</v>
      </c>
      <c r="F31" s="32"/>
      <c r="G31" s="32"/>
      <c r="H31" s="32"/>
      <c r="I31" s="33">
        <f>SUMIFS(I32:I35,A32:A35,"P")</f>
        <v>0</v>
      </c>
      <c r="J31" s="34"/>
    </row>
    <row r="32">
      <c r="A32" s="35" t="s">
        <v>60</v>
      </c>
      <c r="B32" s="35">
        <v>6</v>
      </c>
      <c r="C32" s="36" t="s">
        <v>268</v>
      </c>
      <c r="D32" s="35" t="s">
        <v>62</v>
      </c>
      <c r="E32" s="37" t="s">
        <v>269</v>
      </c>
      <c r="F32" s="38" t="s">
        <v>130</v>
      </c>
      <c r="G32" s="39">
        <v>18.600000000000001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65</v>
      </c>
      <c r="B33" s="42"/>
      <c r="C33" s="43"/>
      <c r="D33" s="43"/>
      <c r="E33" s="49" t="s">
        <v>62</v>
      </c>
      <c r="F33" s="43"/>
      <c r="G33" s="43"/>
      <c r="H33" s="43"/>
      <c r="I33" s="43"/>
      <c r="J33" s="44"/>
    </row>
    <row r="34">
      <c r="A34" s="35" t="s">
        <v>67</v>
      </c>
      <c r="B34" s="42"/>
      <c r="C34" s="43"/>
      <c r="D34" s="43"/>
      <c r="E34" s="45" t="s">
        <v>333</v>
      </c>
      <c r="F34" s="43"/>
      <c r="G34" s="43"/>
      <c r="H34" s="43"/>
      <c r="I34" s="43"/>
      <c r="J34" s="44"/>
    </row>
    <row r="35" ht="135">
      <c r="A35" s="35" t="s">
        <v>69</v>
      </c>
      <c r="B35" s="42"/>
      <c r="C35" s="43"/>
      <c r="D35" s="43"/>
      <c r="E35" s="37" t="s">
        <v>271</v>
      </c>
      <c r="F35" s="43"/>
      <c r="G35" s="43"/>
      <c r="H35" s="43"/>
      <c r="I35" s="43"/>
      <c r="J35" s="44"/>
    </row>
    <row r="36">
      <c r="A36" s="29" t="s">
        <v>57</v>
      </c>
      <c r="B36" s="30"/>
      <c r="C36" s="31" t="s">
        <v>174</v>
      </c>
      <c r="D36" s="32"/>
      <c r="E36" s="29" t="s">
        <v>175</v>
      </c>
      <c r="F36" s="32"/>
      <c r="G36" s="32"/>
      <c r="H36" s="32"/>
      <c r="I36" s="33">
        <f>SUMIFS(I37:I60,A37:A60,"P")</f>
        <v>0</v>
      </c>
      <c r="J36" s="34"/>
    </row>
    <row r="37">
      <c r="A37" s="35" t="s">
        <v>60</v>
      </c>
      <c r="B37" s="35">
        <v>7</v>
      </c>
      <c r="C37" s="36" t="s">
        <v>334</v>
      </c>
      <c r="D37" s="35" t="s">
        <v>62</v>
      </c>
      <c r="E37" s="37" t="s">
        <v>335</v>
      </c>
      <c r="F37" s="38" t="s">
        <v>119</v>
      </c>
      <c r="G37" s="39">
        <v>7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65</v>
      </c>
      <c r="B38" s="42"/>
      <c r="C38" s="43"/>
      <c r="D38" s="43"/>
      <c r="E38" s="49" t="s">
        <v>62</v>
      </c>
      <c r="F38" s="43"/>
      <c r="G38" s="43"/>
      <c r="H38" s="43"/>
      <c r="I38" s="43"/>
      <c r="J38" s="44"/>
    </row>
    <row r="39">
      <c r="A39" s="35" t="s">
        <v>67</v>
      </c>
      <c r="B39" s="42"/>
      <c r="C39" s="43"/>
      <c r="D39" s="43"/>
      <c r="E39" s="45" t="s">
        <v>336</v>
      </c>
      <c r="F39" s="43"/>
      <c r="G39" s="43"/>
      <c r="H39" s="43"/>
      <c r="I39" s="43"/>
      <c r="J39" s="44"/>
    </row>
    <row r="40" ht="105">
      <c r="A40" s="35" t="s">
        <v>69</v>
      </c>
      <c r="B40" s="42"/>
      <c r="C40" s="43"/>
      <c r="D40" s="43"/>
      <c r="E40" s="37" t="s">
        <v>337</v>
      </c>
      <c r="F40" s="43"/>
      <c r="G40" s="43"/>
      <c r="H40" s="43"/>
      <c r="I40" s="43"/>
      <c r="J40" s="44"/>
    </row>
    <row r="41">
      <c r="A41" s="35" t="s">
        <v>60</v>
      </c>
      <c r="B41" s="35">
        <v>8</v>
      </c>
      <c r="C41" s="36" t="s">
        <v>338</v>
      </c>
      <c r="D41" s="35" t="s">
        <v>62</v>
      </c>
      <c r="E41" s="37" t="s">
        <v>339</v>
      </c>
      <c r="F41" s="38" t="s">
        <v>119</v>
      </c>
      <c r="G41" s="39">
        <v>3.5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65</v>
      </c>
      <c r="B42" s="42"/>
      <c r="C42" s="43"/>
      <c r="D42" s="43"/>
      <c r="E42" s="49" t="s">
        <v>62</v>
      </c>
      <c r="F42" s="43"/>
      <c r="G42" s="43"/>
      <c r="H42" s="43"/>
      <c r="I42" s="43"/>
      <c r="J42" s="44"/>
    </row>
    <row r="43">
      <c r="A43" s="35" t="s">
        <v>67</v>
      </c>
      <c r="B43" s="42"/>
      <c r="C43" s="43"/>
      <c r="D43" s="43"/>
      <c r="E43" s="45" t="s">
        <v>340</v>
      </c>
      <c r="F43" s="43"/>
      <c r="G43" s="43"/>
      <c r="H43" s="43"/>
      <c r="I43" s="43"/>
      <c r="J43" s="44"/>
    </row>
    <row r="44" ht="75">
      <c r="A44" s="35" t="s">
        <v>69</v>
      </c>
      <c r="B44" s="42"/>
      <c r="C44" s="43"/>
      <c r="D44" s="43"/>
      <c r="E44" s="37" t="s">
        <v>341</v>
      </c>
      <c r="F44" s="43"/>
      <c r="G44" s="43"/>
      <c r="H44" s="43"/>
      <c r="I44" s="43"/>
      <c r="J44" s="44"/>
    </row>
    <row r="45">
      <c r="A45" s="35" t="s">
        <v>60</v>
      </c>
      <c r="B45" s="35">
        <v>9</v>
      </c>
      <c r="C45" s="36" t="s">
        <v>206</v>
      </c>
      <c r="D45" s="35" t="s">
        <v>62</v>
      </c>
      <c r="E45" s="37" t="s">
        <v>207</v>
      </c>
      <c r="F45" s="38" t="s">
        <v>130</v>
      </c>
      <c r="G45" s="39">
        <v>22.199999999999999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65</v>
      </c>
      <c r="B46" s="42"/>
      <c r="C46" s="43"/>
      <c r="D46" s="43"/>
      <c r="E46" s="49" t="s">
        <v>62</v>
      </c>
      <c r="F46" s="43"/>
      <c r="G46" s="43"/>
      <c r="H46" s="43"/>
      <c r="I46" s="43"/>
      <c r="J46" s="44"/>
    </row>
    <row r="47">
      <c r="A47" s="35" t="s">
        <v>67</v>
      </c>
      <c r="B47" s="42"/>
      <c r="C47" s="43"/>
      <c r="D47" s="43"/>
      <c r="E47" s="45" t="s">
        <v>342</v>
      </c>
      <c r="F47" s="43"/>
      <c r="G47" s="43"/>
      <c r="H47" s="43"/>
      <c r="I47" s="43"/>
      <c r="J47" s="44"/>
    </row>
    <row r="48" ht="75">
      <c r="A48" s="35" t="s">
        <v>69</v>
      </c>
      <c r="B48" s="42"/>
      <c r="C48" s="43"/>
      <c r="D48" s="43"/>
      <c r="E48" s="37" t="s">
        <v>193</v>
      </c>
      <c r="F48" s="43"/>
      <c r="G48" s="43"/>
      <c r="H48" s="43"/>
      <c r="I48" s="43"/>
      <c r="J48" s="44"/>
    </row>
    <row r="49">
      <c r="A49" s="35" t="s">
        <v>60</v>
      </c>
      <c r="B49" s="35">
        <v>10</v>
      </c>
      <c r="C49" s="36" t="s">
        <v>209</v>
      </c>
      <c r="D49" s="35" t="s">
        <v>62</v>
      </c>
      <c r="E49" s="37" t="s">
        <v>210</v>
      </c>
      <c r="F49" s="38" t="s">
        <v>130</v>
      </c>
      <c r="G49" s="39">
        <v>22.199999999999999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65</v>
      </c>
      <c r="B50" s="42"/>
      <c r="C50" s="43"/>
      <c r="D50" s="43"/>
      <c r="E50" s="49" t="s">
        <v>62</v>
      </c>
      <c r="F50" s="43"/>
      <c r="G50" s="43"/>
      <c r="H50" s="43"/>
      <c r="I50" s="43"/>
      <c r="J50" s="44"/>
    </row>
    <row r="51">
      <c r="A51" s="35" t="s">
        <v>67</v>
      </c>
      <c r="B51" s="42"/>
      <c r="C51" s="43"/>
      <c r="D51" s="43"/>
      <c r="E51" s="45" t="s">
        <v>343</v>
      </c>
      <c r="F51" s="43"/>
      <c r="G51" s="43"/>
      <c r="H51" s="43"/>
      <c r="I51" s="43"/>
      <c r="J51" s="44"/>
    </row>
    <row r="52" ht="75">
      <c r="A52" s="35" t="s">
        <v>69</v>
      </c>
      <c r="B52" s="42"/>
      <c r="C52" s="43"/>
      <c r="D52" s="43"/>
      <c r="E52" s="37" t="s">
        <v>193</v>
      </c>
      <c r="F52" s="43"/>
      <c r="G52" s="43"/>
      <c r="H52" s="43"/>
      <c r="I52" s="43"/>
      <c r="J52" s="44"/>
    </row>
    <row r="53">
      <c r="A53" s="35" t="s">
        <v>60</v>
      </c>
      <c r="B53" s="35">
        <v>11</v>
      </c>
      <c r="C53" s="36" t="s">
        <v>285</v>
      </c>
      <c r="D53" s="35" t="s">
        <v>62</v>
      </c>
      <c r="E53" s="37" t="s">
        <v>286</v>
      </c>
      <c r="F53" s="38" t="s">
        <v>125</v>
      </c>
      <c r="G53" s="39">
        <v>0.35999999999999999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65</v>
      </c>
      <c r="B54" s="42"/>
      <c r="C54" s="43"/>
      <c r="D54" s="43"/>
      <c r="E54" s="49" t="s">
        <v>62</v>
      </c>
      <c r="F54" s="43"/>
      <c r="G54" s="43"/>
      <c r="H54" s="43"/>
      <c r="I54" s="43"/>
      <c r="J54" s="44"/>
    </row>
    <row r="55">
      <c r="A55" s="35" t="s">
        <v>67</v>
      </c>
      <c r="B55" s="42"/>
      <c r="C55" s="43"/>
      <c r="D55" s="43"/>
      <c r="E55" s="45" t="s">
        <v>344</v>
      </c>
      <c r="F55" s="43"/>
      <c r="G55" s="43"/>
      <c r="H55" s="43"/>
      <c r="I55" s="43"/>
      <c r="J55" s="44"/>
    </row>
    <row r="56" ht="180">
      <c r="A56" s="35" t="s">
        <v>69</v>
      </c>
      <c r="B56" s="42"/>
      <c r="C56" s="43"/>
      <c r="D56" s="43"/>
      <c r="E56" s="37" t="s">
        <v>288</v>
      </c>
      <c r="F56" s="43"/>
      <c r="G56" s="43"/>
      <c r="H56" s="43"/>
      <c r="I56" s="43"/>
      <c r="J56" s="44"/>
    </row>
    <row r="57">
      <c r="A57" s="35" t="s">
        <v>60</v>
      </c>
      <c r="B57" s="35">
        <v>12</v>
      </c>
      <c r="C57" s="36" t="s">
        <v>289</v>
      </c>
      <c r="D57" s="35" t="s">
        <v>62</v>
      </c>
      <c r="E57" s="37" t="s">
        <v>290</v>
      </c>
      <c r="F57" s="38" t="s">
        <v>291</v>
      </c>
      <c r="G57" s="39">
        <v>2.484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65</v>
      </c>
      <c r="B58" s="42"/>
      <c r="C58" s="43"/>
      <c r="D58" s="43"/>
      <c r="E58" s="49" t="s">
        <v>62</v>
      </c>
      <c r="F58" s="43"/>
      <c r="G58" s="43"/>
      <c r="H58" s="43"/>
      <c r="I58" s="43"/>
      <c r="J58" s="44"/>
    </row>
    <row r="59">
      <c r="A59" s="35" t="s">
        <v>67</v>
      </c>
      <c r="B59" s="42"/>
      <c r="C59" s="43"/>
      <c r="D59" s="43"/>
      <c r="E59" s="45" t="s">
        <v>345</v>
      </c>
      <c r="F59" s="43"/>
      <c r="G59" s="43"/>
      <c r="H59" s="43"/>
      <c r="I59" s="43"/>
      <c r="J59" s="44"/>
    </row>
    <row r="60" ht="90">
      <c r="A60" s="35" t="s">
        <v>69</v>
      </c>
      <c r="B60" s="46"/>
      <c r="C60" s="47"/>
      <c r="D60" s="47"/>
      <c r="E60" s="37" t="s">
        <v>293</v>
      </c>
      <c r="F60" s="47"/>
      <c r="G60" s="47"/>
      <c r="H60" s="47"/>
      <c r="I60" s="47"/>
      <c r="J6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35</v>
      </c>
      <c r="I3" s="23">
        <f>SUMIFS(I8:I39,A8:A39,"SD")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35</v>
      </c>
      <c r="D4" s="20"/>
      <c r="E4" s="21" t="s">
        <v>36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82</v>
      </c>
      <c r="D8" s="32"/>
      <c r="E8" s="29" t="s">
        <v>116</v>
      </c>
      <c r="F8" s="32"/>
      <c r="G8" s="32"/>
      <c r="H8" s="32"/>
      <c r="I8" s="33">
        <f>SUMIFS(I9:I12,A9:A12,"P")</f>
        <v>0</v>
      </c>
      <c r="J8" s="34"/>
    </row>
    <row r="9">
      <c r="A9" s="35" t="s">
        <v>60</v>
      </c>
      <c r="B9" s="35">
        <v>1</v>
      </c>
      <c r="C9" s="36" t="s">
        <v>327</v>
      </c>
      <c r="D9" s="35" t="s">
        <v>62</v>
      </c>
      <c r="E9" s="37" t="s">
        <v>328</v>
      </c>
      <c r="F9" s="38" t="s">
        <v>119</v>
      </c>
      <c r="G9" s="39">
        <v>6.5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65</v>
      </c>
      <c r="B10" s="42"/>
      <c r="C10" s="43"/>
      <c r="D10" s="43"/>
      <c r="E10" s="49" t="s">
        <v>62</v>
      </c>
      <c r="F10" s="43"/>
      <c r="G10" s="43"/>
      <c r="H10" s="43"/>
      <c r="I10" s="43"/>
      <c r="J10" s="44"/>
    </row>
    <row r="11">
      <c r="A11" s="35" t="s">
        <v>67</v>
      </c>
      <c r="B11" s="42"/>
      <c r="C11" s="43"/>
      <c r="D11" s="43"/>
      <c r="E11" s="45" t="s">
        <v>294</v>
      </c>
      <c r="F11" s="43"/>
      <c r="G11" s="43"/>
      <c r="H11" s="43"/>
      <c r="I11" s="43"/>
      <c r="J11" s="44"/>
    </row>
    <row r="12" ht="120">
      <c r="A12" s="35" t="s">
        <v>69</v>
      </c>
      <c r="B12" s="42"/>
      <c r="C12" s="43"/>
      <c r="D12" s="43"/>
      <c r="E12" s="37" t="s">
        <v>132</v>
      </c>
      <c r="F12" s="43"/>
      <c r="G12" s="43"/>
      <c r="H12" s="43"/>
      <c r="I12" s="43"/>
      <c r="J12" s="44"/>
    </row>
    <row r="13">
      <c r="A13" s="29" t="s">
        <v>57</v>
      </c>
      <c r="B13" s="30"/>
      <c r="C13" s="31" t="s">
        <v>253</v>
      </c>
      <c r="D13" s="32"/>
      <c r="E13" s="29" t="s">
        <v>254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60</v>
      </c>
      <c r="B14" s="35">
        <v>2</v>
      </c>
      <c r="C14" s="36" t="s">
        <v>255</v>
      </c>
      <c r="D14" s="35" t="s">
        <v>62</v>
      </c>
      <c r="E14" s="37" t="s">
        <v>256</v>
      </c>
      <c r="F14" s="38" t="s">
        <v>257</v>
      </c>
      <c r="G14" s="39">
        <v>12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65</v>
      </c>
      <c r="B15" s="42"/>
      <c r="C15" s="43"/>
      <c r="D15" s="43"/>
      <c r="E15" s="49" t="s">
        <v>62</v>
      </c>
      <c r="F15" s="43"/>
      <c r="G15" s="43"/>
      <c r="H15" s="43"/>
      <c r="I15" s="43"/>
      <c r="J15" s="44"/>
    </row>
    <row r="16">
      <c r="A16" s="35" t="s">
        <v>67</v>
      </c>
      <c r="B16" s="42"/>
      <c r="C16" s="43"/>
      <c r="D16" s="43"/>
      <c r="E16" s="45" t="s">
        <v>330</v>
      </c>
      <c r="F16" s="43"/>
      <c r="G16" s="43"/>
      <c r="H16" s="43"/>
      <c r="I16" s="43"/>
      <c r="J16" s="44"/>
    </row>
    <row r="17" ht="90">
      <c r="A17" s="35" t="s">
        <v>69</v>
      </c>
      <c r="B17" s="42"/>
      <c r="C17" s="43"/>
      <c r="D17" s="43"/>
      <c r="E17" s="37" t="s">
        <v>259</v>
      </c>
      <c r="F17" s="43"/>
      <c r="G17" s="43"/>
      <c r="H17" s="43"/>
      <c r="I17" s="43"/>
      <c r="J17" s="44"/>
    </row>
    <row r="18">
      <c r="A18" s="35" t="s">
        <v>60</v>
      </c>
      <c r="B18" s="35">
        <v>3</v>
      </c>
      <c r="C18" s="36" t="s">
        <v>260</v>
      </c>
      <c r="D18" s="35" t="s">
        <v>62</v>
      </c>
      <c r="E18" s="37" t="s">
        <v>261</v>
      </c>
      <c r="F18" s="38" t="s">
        <v>125</v>
      </c>
      <c r="G18" s="39">
        <v>0.59999999999999998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65</v>
      </c>
      <c r="B19" s="42"/>
      <c r="C19" s="43"/>
      <c r="D19" s="43"/>
      <c r="E19" s="49" t="s">
        <v>62</v>
      </c>
      <c r="F19" s="43"/>
      <c r="G19" s="43"/>
      <c r="H19" s="43"/>
      <c r="I19" s="43"/>
      <c r="J19" s="44"/>
    </row>
    <row r="20">
      <c r="A20" s="35" t="s">
        <v>67</v>
      </c>
      <c r="B20" s="42"/>
      <c r="C20" s="43"/>
      <c r="D20" s="43"/>
      <c r="E20" s="45" t="s">
        <v>346</v>
      </c>
      <c r="F20" s="43"/>
      <c r="G20" s="43"/>
      <c r="H20" s="43"/>
      <c r="I20" s="43"/>
      <c r="J20" s="44"/>
    </row>
    <row r="21" ht="409.5">
      <c r="A21" s="35" t="s">
        <v>69</v>
      </c>
      <c r="B21" s="42"/>
      <c r="C21" s="43"/>
      <c r="D21" s="43"/>
      <c r="E21" s="37" t="s">
        <v>263</v>
      </c>
      <c r="F21" s="43"/>
      <c r="G21" s="43"/>
      <c r="H21" s="43"/>
      <c r="I21" s="43"/>
      <c r="J21" s="44"/>
    </row>
    <row r="22">
      <c r="A22" s="35" t="s">
        <v>60</v>
      </c>
      <c r="B22" s="35">
        <v>4</v>
      </c>
      <c r="C22" s="36" t="s">
        <v>264</v>
      </c>
      <c r="D22" s="35" t="s">
        <v>62</v>
      </c>
      <c r="E22" s="37" t="s">
        <v>265</v>
      </c>
      <c r="F22" s="38" t="s">
        <v>109</v>
      </c>
      <c r="G22" s="39">
        <v>0.11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65</v>
      </c>
      <c r="B23" s="42"/>
      <c r="C23" s="43"/>
      <c r="D23" s="43"/>
      <c r="E23" s="49" t="s">
        <v>62</v>
      </c>
      <c r="F23" s="43"/>
      <c r="G23" s="43"/>
      <c r="H23" s="43"/>
      <c r="I23" s="43"/>
      <c r="J23" s="44"/>
    </row>
    <row r="24">
      <c r="A24" s="35" t="s">
        <v>67</v>
      </c>
      <c r="B24" s="42"/>
      <c r="C24" s="43"/>
      <c r="D24" s="43"/>
      <c r="E24" s="45" t="s">
        <v>347</v>
      </c>
      <c r="F24" s="43"/>
      <c r="G24" s="43"/>
      <c r="H24" s="43"/>
      <c r="I24" s="43"/>
      <c r="J24" s="44"/>
    </row>
    <row r="25" ht="375">
      <c r="A25" s="35" t="s">
        <v>69</v>
      </c>
      <c r="B25" s="42"/>
      <c r="C25" s="43"/>
      <c r="D25" s="43"/>
      <c r="E25" s="37" t="s">
        <v>267</v>
      </c>
      <c r="F25" s="43"/>
      <c r="G25" s="43"/>
      <c r="H25" s="43"/>
      <c r="I25" s="43"/>
      <c r="J25" s="44"/>
    </row>
    <row r="26">
      <c r="A26" s="29" t="s">
        <v>57</v>
      </c>
      <c r="B26" s="30"/>
      <c r="C26" s="31" t="s">
        <v>197</v>
      </c>
      <c r="D26" s="32"/>
      <c r="E26" s="29" t="s">
        <v>198</v>
      </c>
      <c r="F26" s="32"/>
      <c r="G26" s="32"/>
      <c r="H26" s="32"/>
      <c r="I26" s="33">
        <f>SUMIFS(I27:I30,A27:A30,"P")</f>
        <v>0</v>
      </c>
      <c r="J26" s="34"/>
    </row>
    <row r="27">
      <c r="A27" s="35" t="s">
        <v>60</v>
      </c>
      <c r="B27" s="35">
        <v>5</v>
      </c>
      <c r="C27" s="36" t="s">
        <v>268</v>
      </c>
      <c r="D27" s="35" t="s">
        <v>62</v>
      </c>
      <c r="E27" s="37" t="s">
        <v>269</v>
      </c>
      <c r="F27" s="38" t="s">
        <v>130</v>
      </c>
      <c r="G27" s="39">
        <v>9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65</v>
      </c>
      <c r="B28" s="42"/>
      <c r="C28" s="43"/>
      <c r="D28" s="43"/>
      <c r="E28" s="49" t="s">
        <v>62</v>
      </c>
      <c r="F28" s="43"/>
      <c r="G28" s="43"/>
      <c r="H28" s="43"/>
      <c r="I28" s="43"/>
      <c r="J28" s="44"/>
    </row>
    <row r="29">
      <c r="A29" s="35" t="s">
        <v>67</v>
      </c>
      <c r="B29" s="42"/>
      <c r="C29" s="43"/>
      <c r="D29" s="43"/>
      <c r="E29" s="45" t="s">
        <v>348</v>
      </c>
      <c r="F29" s="43"/>
      <c r="G29" s="43"/>
      <c r="H29" s="43"/>
      <c r="I29" s="43"/>
      <c r="J29" s="44"/>
    </row>
    <row r="30" ht="135">
      <c r="A30" s="35" t="s">
        <v>69</v>
      </c>
      <c r="B30" s="42"/>
      <c r="C30" s="43"/>
      <c r="D30" s="43"/>
      <c r="E30" s="37" t="s">
        <v>271</v>
      </c>
      <c r="F30" s="43"/>
      <c r="G30" s="43"/>
      <c r="H30" s="43"/>
      <c r="I30" s="43"/>
      <c r="J30" s="44"/>
    </row>
    <row r="31">
      <c r="A31" s="29" t="s">
        <v>57</v>
      </c>
      <c r="B31" s="30"/>
      <c r="C31" s="31" t="s">
        <v>174</v>
      </c>
      <c r="D31" s="32"/>
      <c r="E31" s="29" t="s">
        <v>175</v>
      </c>
      <c r="F31" s="32"/>
      <c r="G31" s="32"/>
      <c r="H31" s="32"/>
      <c r="I31" s="33">
        <f>SUMIFS(I32:I39,A32:A39,"P")</f>
        <v>0</v>
      </c>
      <c r="J31" s="34"/>
    </row>
    <row r="32">
      <c r="A32" s="35" t="s">
        <v>60</v>
      </c>
      <c r="B32" s="35">
        <v>6</v>
      </c>
      <c r="C32" s="36" t="s">
        <v>206</v>
      </c>
      <c r="D32" s="35" t="s">
        <v>62</v>
      </c>
      <c r="E32" s="37" t="s">
        <v>207</v>
      </c>
      <c r="F32" s="38" t="s">
        <v>130</v>
      </c>
      <c r="G32" s="39">
        <v>12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65</v>
      </c>
      <c r="B33" s="42"/>
      <c r="C33" s="43"/>
      <c r="D33" s="43"/>
      <c r="E33" s="49" t="s">
        <v>62</v>
      </c>
      <c r="F33" s="43"/>
      <c r="G33" s="43"/>
      <c r="H33" s="43"/>
      <c r="I33" s="43"/>
      <c r="J33" s="44"/>
    </row>
    <row r="34">
      <c r="A34" s="35" t="s">
        <v>67</v>
      </c>
      <c r="B34" s="42"/>
      <c r="C34" s="43"/>
      <c r="D34" s="43"/>
      <c r="E34" s="45" t="s">
        <v>349</v>
      </c>
      <c r="F34" s="43"/>
      <c r="G34" s="43"/>
      <c r="H34" s="43"/>
      <c r="I34" s="43"/>
      <c r="J34" s="44"/>
    </row>
    <row r="35" ht="75">
      <c r="A35" s="35" t="s">
        <v>69</v>
      </c>
      <c r="B35" s="42"/>
      <c r="C35" s="43"/>
      <c r="D35" s="43"/>
      <c r="E35" s="37" t="s">
        <v>193</v>
      </c>
      <c r="F35" s="43"/>
      <c r="G35" s="43"/>
      <c r="H35" s="43"/>
      <c r="I35" s="43"/>
      <c r="J35" s="44"/>
    </row>
    <row r="36">
      <c r="A36" s="35" t="s">
        <v>60</v>
      </c>
      <c r="B36" s="35">
        <v>7</v>
      </c>
      <c r="C36" s="36" t="s">
        <v>209</v>
      </c>
      <c r="D36" s="35" t="s">
        <v>62</v>
      </c>
      <c r="E36" s="37" t="s">
        <v>210</v>
      </c>
      <c r="F36" s="38" t="s">
        <v>130</v>
      </c>
      <c r="G36" s="39">
        <v>12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65</v>
      </c>
      <c r="B37" s="42"/>
      <c r="C37" s="43"/>
      <c r="D37" s="43"/>
      <c r="E37" s="49" t="s">
        <v>62</v>
      </c>
      <c r="F37" s="43"/>
      <c r="G37" s="43"/>
      <c r="H37" s="43"/>
      <c r="I37" s="43"/>
      <c r="J37" s="44"/>
    </row>
    <row r="38">
      <c r="A38" s="35" t="s">
        <v>67</v>
      </c>
      <c r="B38" s="42"/>
      <c r="C38" s="43"/>
      <c r="D38" s="43"/>
      <c r="E38" s="45" t="s">
        <v>350</v>
      </c>
      <c r="F38" s="43"/>
      <c r="G38" s="43"/>
      <c r="H38" s="43"/>
      <c r="I38" s="43"/>
      <c r="J38" s="44"/>
    </row>
    <row r="39" ht="75">
      <c r="A39" s="35" t="s">
        <v>69</v>
      </c>
      <c r="B39" s="46"/>
      <c r="C39" s="47"/>
      <c r="D39" s="47"/>
      <c r="E39" s="37" t="s">
        <v>193</v>
      </c>
      <c r="F39" s="47"/>
      <c r="G39" s="47"/>
      <c r="H39" s="47"/>
      <c r="I39" s="47"/>
      <c r="J39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39</v>
      </c>
      <c r="F2" s="15"/>
      <c r="G2" s="15"/>
      <c r="H2" s="15"/>
      <c r="I2" s="15"/>
      <c r="J2" s="17"/>
    </row>
    <row r="3">
      <c r="A3" s="3" t="s">
        <v>40</v>
      </c>
      <c r="B3" s="18" t="s">
        <v>41</v>
      </c>
      <c r="C3" s="19" t="s">
        <v>42</v>
      </c>
      <c r="D3" s="20"/>
      <c r="E3" s="21" t="s">
        <v>43</v>
      </c>
      <c r="F3" s="15"/>
      <c r="G3" s="15"/>
      <c r="H3" s="22" t="s">
        <v>37</v>
      </c>
      <c r="I3" s="23">
        <f>SUMIFS(I8:I15,A8:A15,"SD")</f>
        <v>0</v>
      </c>
      <c r="J3" s="17"/>
      <c r="O3">
        <v>0</v>
      </c>
      <c r="P3">
        <v>2</v>
      </c>
    </row>
    <row r="4">
      <c r="A4" s="3" t="s">
        <v>44</v>
      </c>
      <c r="B4" s="18" t="s">
        <v>45</v>
      </c>
      <c r="C4" s="19" t="s">
        <v>37</v>
      </c>
      <c r="D4" s="20"/>
      <c r="E4" s="21" t="s">
        <v>38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46</v>
      </c>
      <c r="B5" s="25" t="s">
        <v>47</v>
      </c>
      <c r="C5" s="7" t="s">
        <v>48</v>
      </c>
      <c r="D5" s="7" t="s">
        <v>49</v>
      </c>
      <c r="E5" s="7" t="s">
        <v>50</v>
      </c>
      <c r="F5" s="7" t="s">
        <v>51</v>
      </c>
      <c r="G5" s="7" t="s">
        <v>52</v>
      </c>
      <c r="H5" s="7" t="s">
        <v>53</v>
      </c>
      <c r="I5" s="7"/>
      <c r="J5" s="26" t="s">
        <v>54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55</v>
      </c>
      <c r="I6" s="7" t="s">
        <v>56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57</v>
      </c>
      <c r="B8" s="30"/>
      <c r="C8" s="31" t="s">
        <v>58</v>
      </c>
      <c r="D8" s="32"/>
      <c r="E8" s="29" t="s">
        <v>59</v>
      </c>
      <c r="F8" s="32"/>
      <c r="G8" s="32"/>
      <c r="H8" s="32"/>
      <c r="I8" s="33">
        <f>SUMIFS(I9:I15,A9:A15,"P")</f>
        <v>0</v>
      </c>
      <c r="J8" s="34"/>
    </row>
    <row r="9">
      <c r="A9" s="35" t="s">
        <v>60</v>
      </c>
      <c r="B9" s="35">
        <v>1</v>
      </c>
      <c r="C9" s="36" t="s">
        <v>351</v>
      </c>
      <c r="D9" s="35" t="s">
        <v>62</v>
      </c>
      <c r="E9" s="37" t="s">
        <v>352</v>
      </c>
      <c r="F9" s="38" t="s">
        <v>64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65</v>
      </c>
      <c r="B10" s="42"/>
      <c r="C10" s="43"/>
      <c r="D10" s="43"/>
      <c r="E10" s="37" t="s">
        <v>353</v>
      </c>
      <c r="F10" s="43"/>
      <c r="G10" s="43"/>
      <c r="H10" s="43"/>
      <c r="I10" s="43"/>
      <c r="J10" s="44"/>
    </row>
    <row r="11" ht="30">
      <c r="A11" s="35" t="s">
        <v>69</v>
      </c>
      <c r="B11" s="42"/>
      <c r="C11" s="43"/>
      <c r="D11" s="43"/>
      <c r="E11" s="37" t="s">
        <v>77</v>
      </c>
      <c r="F11" s="43"/>
      <c r="G11" s="43"/>
      <c r="H11" s="43"/>
      <c r="I11" s="43"/>
      <c r="J11" s="44"/>
    </row>
    <row r="12">
      <c r="A12" s="35" t="s">
        <v>60</v>
      </c>
      <c r="B12" s="35">
        <v>2</v>
      </c>
      <c r="C12" s="36" t="s">
        <v>354</v>
      </c>
      <c r="D12" s="35" t="s">
        <v>62</v>
      </c>
      <c r="E12" s="37" t="s">
        <v>355</v>
      </c>
      <c r="F12" s="38" t="s">
        <v>64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 ht="60">
      <c r="A13" s="35" t="s">
        <v>65</v>
      </c>
      <c r="B13" s="42"/>
      <c r="C13" s="43"/>
      <c r="D13" s="43"/>
      <c r="E13" s="37" t="s">
        <v>356</v>
      </c>
      <c r="F13" s="43"/>
      <c r="G13" s="43"/>
      <c r="H13" s="43"/>
      <c r="I13" s="43"/>
      <c r="J13" s="44"/>
    </row>
    <row r="14">
      <c r="A14" s="35" t="s">
        <v>67</v>
      </c>
      <c r="B14" s="42"/>
      <c r="C14" s="43"/>
      <c r="D14" s="43"/>
      <c r="E14" s="45" t="s">
        <v>68</v>
      </c>
      <c r="F14" s="43"/>
      <c r="G14" s="43"/>
      <c r="H14" s="43"/>
      <c r="I14" s="43"/>
      <c r="J14" s="44"/>
    </row>
    <row r="15" ht="30">
      <c r="A15" s="35" t="s">
        <v>69</v>
      </c>
      <c r="B15" s="46"/>
      <c r="C15" s="47"/>
      <c r="D15" s="47"/>
      <c r="E15" s="37" t="s">
        <v>77</v>
      </c>
      <c r="F15" s="47"/>
      <c r="G15" s="47"/>
      <c r="H15" s="47"/>
      <c r="I15" s="47"/>
      <c r="J1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Svoboda Josef</dc:creator>
  <cp:lastModifiedBy>Svoboda Josef</cp:lastModifiedBy>
  <dcterms:created xsi:type="dcterms:W3CDTF">2026-02-18T09:05:32Z</dcterms:created>
  <dcterms:modified xsi:type="dcterms:W3CDTF">2026-02-18T09:05:33Z</dcterms:modified>
</cp:coreProperties>
</file>